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9" r:id="rId2"/>
  </sheets>
  <definedNames>
    <definedName name="_xlnm.Print_Area" localSheetId="0">Sheet1!$A$1:$H$125</definedName>
    <definedName name="_xlnm.Print_Titles" localSheetId="0">Sheet1!$30:$36</definedName>
  </definedNames>
  <calcPr calcId="125725"/>
</workbook>
</file>

<file path=xl/calcChain.xml><?xml version="1.0" encoding="utf-8"?>
<calcChain xmlns="http://schemas.openxmlformats.org/spreadsheetml/2006/main">
  <c r="N27" i="9"/>
  <c r="N57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6"/>
  <c r="M6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7"/>
  <c r="M8"/>
  <c r="M9"/>
  <c r="M10"/>
  <c r="M11"/>
  <c r="E121" i="1"/>
  <c r="E122"/>
  <c r="E113"/>
  <c r="E114"/>
  <c r="E115"/>
  <c r="E116"/>
  <c r="E117"/>
  <c r="E112"/>
  <c r="E108"/>
  <c r="E97"/>
  <c r="E98"/>
  <c r="E99"/>
  <c r="E100"/>
  <c r="E101"/>
  <c r="E96"/>
  <c r="E90"/>
  <c r="E91"/>
  <c r="E92"/>
  <c r="E93"/>
  <c r="E94"/>
  <c r="E89"/>
  <c r="E83"/>
  <c r="E84"/>
  <c r="E85"/>
  <c r="E86"/>
  <c r="E87"/>
  <c r="E75"/>
  <c r="E76"/>
  <c r="E77"/>
  <c r="E78"/>
  <c r="E74"/>
  <c r="E68"/>
  <c r="E69"/>
  <c r="E70"/>
  <c r="E71"/>
  <c r="E72"/>
  <c r="E67"/>
  <c r="E61"/>
  <c r="E62"/>
  <c r="E63"/>
  <c r="E64"/>
  <c r="E60"/>
  <c r="E53"/>
  <c r="E54"/>
  <c r="E55"/>
  <c r="E56"/>
  <c r="E57"/>
  <c r="E46"/>
  <c r="E47"/>
  <c r="E48"/>
  <c r="E49"/>
  <c r="E50"/>
  <c r="E45"/>
  <c r="E39"/>
  <c r="E40"/>
  <c r="E41"/>
  <c r="E42"/>
  <c r="E38"/>
  <c r="E24"/>
  <c r="E25"/>
  <c r="E26"/>
  <c r="E27"/>
  <c r="E28"/>
  <c r="E23"/>
  <c r="E17"/>
  <c r="E18"/>
  <c r="E19"/>
  <c r="E20"/>
  <c r="E21"/>
  <c r="E10"/>
  <c r="E11"/>
  <c r="E12"/>
  <c r="E13"/>
  <c r="E14"/>
  <c r="E9"/>
</calcChain>
</file>

<file path=xl/sharedStrings.xml><?xml version="1.0" encoding="utf-8"?>
<sst xmlns="http://schemas.openxmlformats.org/spreadsheetml/2006/main" count="548" uniqueCount="108">
  <si>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</si>
  <si>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</si>
  <si>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</si>
  <si>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</si>
  <si>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</si>
  <si>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</si>
  <si>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</si>
  <si>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</si>
  <si>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</si>
  <si>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</si>
  <si>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</si>
  <si>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</si>
  <si>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</si>
  <si>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</si>
  <si>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</si>
  <si>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</si>
  <si>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</si>
  <si>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</si>
  <si>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</si>
  <si>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</si>
  <si>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</si>
  <si>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</si>
  <si>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</si>
  <si>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</si>
  <si>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</si>
  <si>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</si>
  <si>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</si>
  <si>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</si>
  <si>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</si>
  <si>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</si>
  <si>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</si>
  <si>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</si>
  <si>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</si>
  <si>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</si>
  <si>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</si>
  <si>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</si>
  <si>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</si>
  <si>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</si>
  <si>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</si>
  <si>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</si>
  <si>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</si>
  <si>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</si>
  <si>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</si>
  <si>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</si>
  <si>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</si>
  <si>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</si>
  <si>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</si>
  <si>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</si>
  <si>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</si>
  <si>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</si>
  <si>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</si>
  <si>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</si>
  <si>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</si>
  <si>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</si>
  <si>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</si>
  <si>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</si>
  <si>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</si>
  <si>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</si>
  <si>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</si>
  <si>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</si>
  <si>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</si>
  <si>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</si>
  <si>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</si>
  <si>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</si>
  <si>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</si>
  <si>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</si>
  <si>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</si>
  <si>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</si>
  <si>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</si>
  <si>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</si>
  <si>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</si>
  <si>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</si>
  <si>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</si>
  <si>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</si>
  <si>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</si>
  <si>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</si>
  <si>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</si>
  <si>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</si>
  <si>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</si>
  <si>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</si>
  <si>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</si>
  <si>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</si>
  <si>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</si>
  <si>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</si>
  <si>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</si>
  <si>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</si>
  <si>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</si>
  <si>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</si>
  <si>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</si>
  <si>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</si>
  <si>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</si>
  <si>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</si>
  <si>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</si>
  <si>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</si>
  <si>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</si>
  <si>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</si>
  <si>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</si>
  <si>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</si>
  <si>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>* لا تشمل الاضافات الجديدة</t>
  </si>
  <si>
    <t>القدس**</t>
  </si>
  <si>
    <t>** البيانات لا تشمل ذلك الجزء من محافظة القدس الذي ضمته إسرائيل عنوة بعيد احتلالها للضفة الغربية عام 1967.</t>
  </si>
  <si>
    <t>** The data excludes those parts of Jerusalem which were annexed by Israel in1967.</t>
  </si>
  <si>
    <t>Jerusalem**</t>
  </si>
  <si>
    <t>*Excluding new additions</t>
  </si>
  <si>
    <t>جدول 5: رخص الأبنية الصادرة في فلسطين للأبنية الجديدة* حسب فئة المساحة المرخصة والمحافظة، الربع الثالث 2015</t>
  </si>
  <si>
    <t xml:space="preserve"> Table 5: Building Licenses Issued in Palestine for New Buildings* by Category of Licensed Area and Governorate, Third Quarter 2015</t>
  </si>
  <si>
    <t xml:space="preserve"> Table 5 (Cont.): Building Licenses Issued in Palestine for New Buildings* by Category of Licensed Area and Governorate, Third Quarter 2015  </t>
  </si>
  <si>
    <t>جدول 5 (تابع): رخص الأبنية الصادرة في فلسطين للأبنية الجديدة* حسب فئة المساحة المرخصة والمحافظة، الربع الثالث 2015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</si>
</sst>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##0"/>
    <numFmt numFmtId="166" formatCode="#,##0.0"/>
    <numFmt numFmtId="167" formatCode="####.00"/>
    <numFmt numFmtId="168" formatCode="###0.0"/>
  </numFmts>
  <fonts count="22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17" fillId="0" borderId="0"/>
    <xf numFmtId="0" fontId="20" fillId="0" borderId="0"/>
  </cellStyleXfs>
  <cellXfs count="1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6" fillId="0" borderId="2" xfId="0" quotePrefix="1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6" fillId="0" borderId="2" xfId="0" applyFont="1" applyBorder="1" applyAlignment="1">
      <alignment horizontal="left" vertical="top" indent="2"/>
    </xf>
    <xf numFmtId="0" fontId="2" fillId="0" borderId="1" xfId="0" applyFont="1" applyBorder="1" applyAlignment="1">
      <alignment horizontal="right" vertical="top" indent="2" readingOrder="2"/>
    </xf>
    <xf numFmtId="0" fontId="7" fillId="0" borderId="9" xfId="0" applyFont="1" applyBorder="1" applyAlignment="1">
      <alignment horizontal="left" vertical="top" indent="1"/>
    </xf>
    <xf numFmtId="0" fontId="7" fillId="0" borderId="2" xfId="0" applyFont="1" applyBorder="1" applyAlignment="1">
      <alignment horizontal="left" vertical="top" indent="1"/>
    </xf>
    <xf numFmtId="0" fontId="6" fillId="0" borderId="4" xfId="0" quotePrefix="1" applyFont="1" applyBorder="1" applyAlignment="1">
      <alignment horizontal="left" vertical="top" indent="2"/>
    </xf>
    <xf numFmtId="0" fontId="9" fillId="0" borderId="11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2" readingOrder="2"/>
    </xf>
    <xf numFmtId="0" fontId="15" fillId="0" borderId="1" xfId="0" applyFont="1" applyBorder="1" applyAlignment="1">
      <alignment horizontal="right" vertical="top" indent="2" readingOrder="2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vertical="top"/>
    </xf>
    <xf numFmtId="3" fontId="7" fillId="0" borderId="10" xfId="0" applyNumberFormat="1" applyFont="1" applyFill="1" applyBorder="1" applyAlignment="1">
      <alignment vertical="top"/>
    </xf>
    <xf numFmtId="3" fontId="7" fillId="0" borderId="11" xfId="0" applyNumberFormat="1" applyFont="1" applyFill="1" applyBorder="1" applyAlignment="1">
      <alignment vertical="top"/>
    </xf>
    <xf numFmtId="3" fontId="7" fillId="0" borderId="11" xfId="0" applyNumberFormat="1" applyFont="1" applyBorder="1" applyAlignment="1">
      <alignment vertical="top"/>
    </xf>
    <xf numFmtId="3" fontId="7" fillId="0" borderId="9" xfId="0" applyNumberFormat="1" applyFont="1" applyBorder="1" applyAlignment="1">
      <alignment vertical="top"/>
    </xf>
    <xf numFmtId="3" fontId="7" fillId="0" borderId="10" xfId="0" applyNumberFormat="1" applyFont="1" applyBorder="1" applyAlignment="1">
      <alignment vertical="top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166" fontId="7" fillId="0" borderId="10" xfId="0" applyNumberFormat="1" applyFont="1" applyBorder="1" applyAlignment="1">
      <alignment vertical="top"/>
    </xf>
    <xf numFmtId="1" fontId="1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7" fillId="0" borderId="2" xfId="0" applyFont="1" applyBorder="1" applyAlignment="1">
      <alignment horizontal="left" vertical="top" indent="2"/>
    </xf>
    <xf numFmtId="0" fontId="7" fillId="0" borderId="2" xfId="0" quotePrefix="1" applyFont="1" applyBorder="1" applyAlignment="1">
      <alignment horizontal="left" vertical="top" indent="2"/>
    </xf>
    <xf numFmtId="0" fontId="9" fillId="0" borderId="1" xfId="0" applyFont="1" applyBorder="1" applyAlignment="1">
      <alignment horizontal="right" vertical="top" indent="2" readingOrder="2"/>
    </xf>
    <xf numFmtId="0" fontId="10" fillId="0" borderId="1" xfId="0" applyFont="1" applyBorder="1" applyAlignment="1">
      <alignment horizontal="right" vertical="top" indent="2" readingOrder="2"/>
    </xf>
    <xf numFmtId="166" fontId="18" fillId="0" borderId="10" xfId="0" applyNumberFormat="1" applyFont="1" applyBorder="1" applyAlignment="1">
      <alignment horizontal="right" vertical="top"/>
    </xf>
    <xf numFmtId="166" fontId="7" fillId="0" borderId="10" xfId="0" applyNumberFormat="1" applyFont="1" applyFill="1" applyBorder="1" applyAlignment="1">
      <alignment vertical="top"/>
    </xf>
    <xf numFmtId="0" fontId="20" fillId="0" borderId="0" xfId="2"/>
    <xf numFmtId="0" fontId="21" fillId="0" borderId="24" xfId="2" applyFont="1" applyBorder="1" applyAlignment="1">
      <alignment horizontal="center" wrapText="1"/>
    </xf>
    <xf numFmtId="0" fontId="21" fillId="0" borderId="27" xfId="2" applyFont="1" applyBorder="1" applyAlignment="1">
      <alignment horizontal="center" wrapText="1"/>
    </xf>
    <xf numFmtId="0" fontId="21" fillId="0" borderId="28" xfId="2" applyFont="1" applyBorder="1" applyAlignment="1">
      <alignment horizontal="center" wrapText="1"/>
    </xf>
    <xf numFmtId="0" fontId="21" fillId="0" borderId="33" xfId="2" applyFont="1" applyBorder="1" applyAlignment="1">
      <alignment horizontal="center" wrapText="1"/>
    </xf>
    <xf numFmtId="0" fontId="21" fillId="0" borderId="34" xfId="2" applyFont="1" applyBorder="1" applyAlignment="1">
      <alignment horizontal="center" wrapText="1"/>
    </xf>
    <xf numFmtId="0" fontId="21" fillId="0" borderId="35" xfId="2" applyFont="1" applyBorder="1" applyAlignment="1">
      <alignment horizontal="center" wrapText="1"/>
    </xf>
    <xf numFmtId="0" fontId="21" fillId="0" borderId="23" xfId="2" applyFont="1" applyBorder="1" applyAlignment="1">
      <alignment horizontal="left" vertical="top" wrapText="1"/>
    </xf>
    <xf numFmtId="165" fontId="21" fillId="0" borderId="15" xfId="2" applyNumberFormat="1" applyFont="1" applyBorder="1" applyAlignment="1">
      <alignment horizontal="right" vertical="top"/>
    </xf>
    <xf numFmtId="165" fontId="21" fillId="0" borderId="16" xfId="2" applyNumberFormat="1" applyFont="1" applyBorder="1" applyAlignment="1">
      <alignment horizontal="right" vertical="top"/>
    </xf>
    <xf numFmtId="167" fontId="21" fillId="0" borderId="16" xfId="2" applyNumberFormat="1" applyFont="1" applyBorder="1" applyAlignment="1">
      <alignment horizontal="right" vertical="top"/>
    </xf>
    <xf numFmtId="165" fontId="21" fillId="0" borderId="40" xfId="2" applyNumberFormat="1" applyFont="1" applyBorder="1" applyAlignment="1">
      <alignment horizontal="right" vertical="top"/>
    </xf>
    <xf numFmtId="0" fontId="21" fillId="0" borderId="16" xfId="2" applyFont="1" applyBorder="1" applyAlignment="1">
      <alignment horizontal="right" vertical="top" wrapText="1"/>
    </xf>
    <xf numFmtId="0" fontId="21" fillId="0" borderId="40" xfId="2" applyFont="1" applyBorder="1" applyAlignment="1">
      <alignment horizontal="right" vertical="top" wrapText="1"/>
    </xf>
    <xf numFmtId="0" fontId="21" fillId="2" borderId="19" xfId="2" applyFont="1" applyFill="1" applyBorder="1" applyAlignment="1">
      <alignment horizontal="left" vertical="top" wrapText="1"/>
    </xf>
    <xf numFmtId="165" fontId="21" fillId="2" borderId="37" xfId="2" applyNumberFormat="1" applyFont="1" applyFill="1" applyBorder="1" applyAlignment="1">
      <alignment horizontal="right" vertical="top"/>
    </xf>
    <xf numFmtId="165" fontId="21" fillId="2" borderId="38" xfId="2" applyNumberFormat="1" applyFont="1" applyFill="1" applyBorder="1" applyAlignment="1">
      <alignment horizontal="right" vertical="top"/>
    </xf>
    <xf numFmtId="167" fontId="21" fillId="2" borderId="38" xfId="2" applyNumberFormat="1" applyFont="1" applyFill="1" applyBorder="1" applyAlignment="1">
      <alignment horizontal="right" vertical="top"/>
    </xf>
    <xf numFmtId="0" fontId="21" fillId="2" borderId="38" xfId="2" applyFont="1" applyFill="1" applyBorder="1" applyAlignment="1">
      <alignment horizontal="right" vertical="top" wrapText="1"/>
    </xf>
    <xf numFmtId="165" fontId="21" fillId="2" borderId="39" xfId="2" applyNumberFormat="1" applyFont="1" applyFill="1" applyBorder="1" applyAlignment="1">
      <alignment horizontal="right" vertical="top"/>
    </xf>
    <xf numFmtId="0" fontId="20" fillId="2" borderId="0" xfId="2" applyFill="1"/>
    <xf numFmtId="0" fontId="21" fillId="2" borderId="23" xfId="2" applyFont="1" applyFill="1" applyBorder="1" applyAlignment="1">
      <alignment horizontal="left" vertical="top" wrapText="1"/>
    </xf>
    <xf numFmtId="165" fontId="21" fillId="2" borderId="15" xfId="2" applyNumberFormat="1" applyFont="1" applyFill="1" applyBorder="1" applyAlignment="1">
      <alignment horizontal="right" vertical="top"/>
    </xf>
    <xf numFmtId="165" fontId="21" fillId="2" borderId="16" xfId="2" applyNumberFormat="1" applyFont="1" applyFill="1" applyBorder="1" applyAlignment="1">
      <alignment horizontal="right" vertical="top"/>
    </xf>
    <xf numFmtId="167" fontId="21" fillId="2" borderId="16" xfId="2" applyNumberFormat="1" applyFont="1" applyFill="1" applyBorder="1" applyAlignment="1">
      <alignment horizontal="right" vertical="top"/>
    </xf>
    <xf numFmtId="165" fontId="21" fillId="2" borderId="40" xfId="2" applyNumberFormat="1" applyFont="1" applyFill="1" applyBorder="1" applyAlignment="1">
      <alignment horizontal="right" vertical="top"/>
    </xf>
    <xf numFmtId="0" fontId="21" fillId="2" borderId="16" xfId="2" applyFont="1" applyFill="1" applyBorder="1" applyAlignment="1">
      <alignment horizontal="right" vertical="top" wrapText="1"/>
    </xf>
    <xf numFmtId="0" fontId="21" fillId="2" borderId="40" xfId="2" applyFont="1" applyFill="1" applyBorder="1" applyAlignment="1">
      <alignment horizontal="right" vertical="top" wrapText="1"/>
    </xf>
    <xf numFmtId="0" fontId="21" fillId="2" borderId="0" xfId="2" applyFont="1" applyFill="1" applyBorder="1" applyAlignment="1">
      <alignment horizontal="left" vertical="top" wrapText="1"/>
    </xf>
    <xf numFmtId="0" fontId="21" fillId="2" borderId="32" xfId="2" applyFont="1" applyFill="1" applyBorder="1" applyAlignment="1">
      <alignment horizontal="left" vertical="top" wrapText="1"/>
    </xf>
    <xf numFmtId="165" fontId="21" fillId="2" borderId="41" xfId="2" applyNumberFormat="1" applyFont="1" applyFill="1" applyBorder="1" applyAlignment="1">
      <alignment horizontal="right" vertical="top"/>
    </xf>
    <xf numFmtId="165" fontId="21" fillId="2" borderId="42" xfId="2" applyNumberFormat="1" applyFont="1" applyFill="1" applyBorder="1" applyAlignment="1">
      <alignment horizontal="right" vertical="top"/>
    </xf>
    <xf numFmtId="167" fontId="21" fillId="2" borderId="42" xfId="2" applyNumberFormat="1" applyFont="1" applyFill="1" applyBorder="1" applyAlignment="1">
      <alignment horizontal="right" vertical="top"/>
    </xf>
    <xf numFmtId="0" fontId="21" fillId="2" borderId="42" xfId="2" applyFont="1" applyFill="1" applyBorder="1" applyAlignment="1">
      <alignment horizontal="right" vertical="top" wrapText="1"/>
    </xf>
    <xf numFmtId="0" fontId="21" fillId="2" borderId="43" xfId="2" applyFont="1" applyFill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indent="2" readingOrder="2"/>
    </xf>
    <xf numFmtId="0" fontId="4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0" fontId="6" fillId="0" borderId="10" xfId="0" applyFont="1" applyBorder="1" applyAlignment="1">
      <alignment horizontal="left" vertical="top"/>
    </xf>
    <xf numFmtId="0" fontId="6" fillId="0" borderId="0" xfId="0" quotePrefix="1" applyFont="1" applyBorder="1" applyAlignment="1">
      <alignment horizontal="left" vertical="top"/>
    </xf>
    <xf numFmtId="0" fontId="6" fillId="0" borderId="10" xfId="0" quotePrefix="1" applyFont="1" applyBorder="1" applyAlignment="1">
      <alignment horizontal="left" vertical="top"/>
    </xf>
    <xf numFmtId="164" fontId="18" fillId="0" borderId="10" xfId="1" applyNumberFormat="1" applyFont="1" applyFill="1" applyBorder="1" applyAlignment="1">
      <alignment horizontal="right" vertical="top" readingOrder="2"/>
    </xf>
    <xf numFmtId="164" fontId="18" fillId="0" borderId="0" xfId="1" applyNumberFormat="1" applyFont="1" applyFill="1" applyBorder="1" applyAlignment="1">
      <alignment horizontal="right" vertical="top" readingOrder="2"/>
    </xf>
    <xf numFmtId="0" fontId="8" fillId="0" borderId="1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1" fillId="2" borderId="31" xfId="2" applyFont="1" applyFill="1" applyBorder="1" applyAlignment="1">
      <alignment horizontal="left" vertical="top" wrapText="1"/>
    </xf>
    <xf numFmtId="0" fontId="20" fillId="2" borderId="31" xfId="2" applyFont="1" applyFill="1" applyBorder="1" applyAlignment="1">
      <alignment horizontal="center" vertical="center"/>
    </xf>
    <xf numFmtId="0" fontId="21" fillId="0" borderId="0" xfId="2" applyFont="1" applyBorder="1" applyAlignment="1">
      <alignment horizontal="left" vertical="top" wrapText="1"/>
    </xf>
    <xf numFmtId="0" fontId="20" fillId="0" borderId="0" xfId="2" applyFont="1" applyBorder="1" applyAlignment="1">
      <alignment horizontal="center" vertical="center"/>
    </xf>
    <xf numFmtId="0" fontId="21" fillId="2" borderId="0" xfId="2" applyFont="1" applyFill="1" applyBorder="1" applyAlignment="1">
      <alignment horizontal="left" vertical="top" wrapText="1"/>
    </xf>
    <xf numFmtId="0" fontId="20" fillId="2" borderId="0" xfId="2" applyFont="1" applyFill="1" applyBorder="1" applyAlignment="1">
      <alignment horizontal="center" vertical="center"/>
    </xf>
    <xf numFmtId="0" fontId="21" fillId="0" borderId="36" xfId="2" applyFont="1" applyBorder="1" applyAlignment="1">
      <alignment horizontal="left" vertical="top" wrapText="1"/>
    </xf>
    <xf numFmtId="0" fontId="20" fillId="0" borderId="22" xfId="2" applyFont="1" applyBorder="1" applyAlignment="1">
      <alignment horizontal="center" vertical="center"/>
    </xf>
    <xf numFmtId="0" fontId="20" fillId="0" borderId="30" xfId="2" applyFont="1" applyBorder="1" applyAlignment="1">
      <alignment horizontal="center" vertical="center"/>
    </xf>
    <xf numFmtId="0" fontId="21" fillId="2" borderId="18" xfId="2" applyFont="1" applyFill="1" applyBorder="1" applyAlignment="1">
      <alignment horizontal="left" vertical="top" wrapText="1"/>
    </xf>
    <xf numFmtId="0" fontId="19" fillId="0" borderId="0" xfId="2" applyFont="1" applyBorder="1" applyAlignment="1">
      <alignment horizontal="center" vertical="center" wrapText="1"/>
    </xf>
    <xf numFmtId="0" fontId="20" fillId="0" borderId="17" xfId="2" applyBorder="1" applyAlignment="1">
      <alignment horizontal="center" vertical="center" wrapText="1"/>
    </xf>
    <xf numFmtId="0" fontId="20" fillId="0" borderId="18" xfId="2" applyFont="1" applyBorder="1" applyAlignment="1">
      <alignment horizontal="center" vertical="center"/>
    </xf>
    <xf numFmtId="0" fontId="20" fillId="0" borderId="19" xfId="2" applyFont="1" applyBorder="1" applyAlignment="1">
      <alignment horizontal="center" vertical="center"/>
    </xf>
    <xf numFmtId="0" fontId="20" fillId="0" borderId="23" xfId="2" applyFont="1" applyBorder="1" applyAlignment="1">
      <alignment horizontal="center" vertical="center"/>
    </xf>
    <xf numFmtId="0" fontId="20" fillId="0" borderId="31" xfId="2" applyFont="1" applyBorder="1" applyAlignment="1">
      <alignment horizontal="center" vertical="center"/>
    </xf>
    <xf numFmtId="0" fontId="20" fillId="0" borderId="32" xfId="2" applyFont="1" applyBorder="1" applyAlignment="1">
      <alignment horizontal="center" vertical="center"/>
    </xf>
    <xf numFmtId="0" fontId="21" fillId="0" borderId="44" xfId="2" applyFont="1" applyBorder="1" applyAlignment="1">
      <alignment horizontal="center" wrapText="1"/>
    </xf>
    <xf numFmtId="0" fontId="20" fillId="0" borderId="20" xfId="2" applyFont="1" applyBorder="1" applyAlignment="1">
      <alignment horizontal="center" vertical="center"/>
    </xf>
    <xf numFmtId="0" fontId="20" fillId="0" borderId="21" xfId="2" applyFont="1" applyBorder="1" applyAlignment="1">
      <alignment horizontal="center" vertical="center"/>
    </xf>
    <xf numFmtId="0" fontId="21" fillId="0" borderId="24" xfId="2" applyFont="1" applyBorder="1" applyAlignment="1">
      <alignment horizontal="center" wrapText="1"/>
    </xf>
    <xf numFmtId="0" fontId="20" fillId="0" borderId="25" xfId="2" applyFont="1" applyBorder="1" applyAlignment="1">
      <alignment horizontal="center" vertical="center"/>
    </xf>
    <xf numFmtId="0" fontId="20" fillId="0" borderId="26" xfId="2" applyFont="1" applyBorder="1" applyAlignment="1">
      <alignment horizontal="center" vertical="center"/>
    </xf>
    <xf numFmtId="0" fontId="21" fillId="0" borderId="28" xfId="2" applyFont="1" applyBorder="1" applyAlignment="1">
      <alignment horizontal="center" wrapText="1"/>
    </xf>
    <xf numFmtId="0" fontId="20" fillId="0" borderId="29" xfId="2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right" vertical="top" wrapText="1" indent="1"/>
    </xf>
    <xf numFmtId="165" fontId="18" fillId="0" borderId="0" xfId="0" applyNumberFormat="1" applyFont="1" applyBorder="1" applyAlignment="1">
      <alignment horizontal="right" vertical="top" indent="1"/>
    </xf>
    <xf numFmtId="168" fontId="18" fillId="0" borderId="0" xfId="0" applyNumberFormat="1" applyFont="1" applyBorder="1" applyAlignment="1">
      <alignment horizontal="right" vertical="top" indent="1"/>
    </xf>
    <xf numFmtId="166" fontId="18" fillId="0" borderId="0" xfId="0" applyNumberFormat="1" applyFont="1" applyBorder="1" applyAlignment="1">
      <alignment horizontal="right" vertical="top" indent="1"/>
    </xf>
    <xf numFmtId="165" fontId="18" fillId="0" borderId="1" xfId="0" applyNumberFormat="1" applyFont="1" applyBorder="1" applyAlignment="1">
      <alignment horizontal="right" vertical="top" indent="1"/>
    </xf>
    <xf numFmtId="164" fontId="18" fillId="0" borderId="4" xfId="0" applyNumberFormat="1" applyFont="1" applyBorder="1" applyAlignment="1">
      <alignment horizontal="right" vertical="top" wrapText="1" indent="1"/>
    </xf>
    <xf numFmtId="165" fontId="18" fillId="0" borderId="12" xfId="0" applyNumberFormat="1" applyFont="1" applyBorder="1" applyAlignment="1">
      <alignment horizontal="right" vertical="top" indent="1"/>
    </xf>
    <xf numFmtId="168" fontId="18" fillId="0" borderId="12" xfId="0" applyNumberFormat="1" applyFont="1" applyBorder="1" applyAlignment="1">
      <alignment horizontal="right" vertical="top" indent="1"/>
    </xf>
    <xf numFmtId="166" fontId="18" fillId="0" borderId="12" xfId="0" applyNumberFormat="1" applyFont="1" applyBorder="1" applyAlignment="1">
      <alignment horizontal="right" vertical="top" indent="1"/>
    </xf>
    <xf numFmtId="165" fontId="18" fillId="0" borderId="3" xfId="0" applyNumberFormat="1" applyFont="1" applyBorder="1" applyAlignment="1">
      <alignment horizontal="right" vertical="top" indent="1"/>
    </xf>
  </cellXfs>
  <cellStyles count="3">
    <cellStyle name="Normal" xfId="0" builtinId="0"/>
    <cellStyle name="Normal_Sheet1_1" xfId="1"/>
    <cellStyle name="Normal_Sheet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view="pageBreakPreview" topLeftCell="A77" zoomScale="97" zoomScaleNormal="100" zoomScaleSheetLayoutView="97" workbookViewId="0">
      <selection activeCell="D120" sqref="D120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8" ht="18.75" customHeight="1">
      <c r="A1" s="78" t="s">
        <v>104</v>
      </c>
      <c r="B1" s="78"/>
      <c r="C1" s="78"/>
      <c r="D1" s="78"/>
      <c r="E1" s="78"/>
      <c r="F1" s="78"/>
      <c r="G1" s="78"/>
      <c r="H1" s="78"/>
    </row>
    <row r="2" spans="1:8" ht="18.75" customHeight="1">
      <c r="A2" s="79" t="s">
        <v>105</v>
      </c>
      <c r="B2" s="79"/>
      <c r="C2" s="79"/>
      <c r="D2" s="79"/>
      <c r="E2" s="79"/>
      <c r="F2" s="79"/>
      <c r="G2" s="79"/>
      <c r="H2" s="79"/>
    </row>
    <row r="3" spans="1:8" ht="1.5" customHeight="1">
      <c r="A3" s="79"/>
      <c r="B3" s="79"/>
      <c r="C3" s="79"/>
      <c r="D3" s="79"/>
      <c r="E3" s="79"/>
      <c r="F3" s="79"/>
      <c r="G3" s="79"/>
      <c r="H3" s="79"/>
    </row>
    <row r="4" spans="1:8" ht="6.75" customHeight="1">
      <c r="A4" s="83"/>
      <c r="B4" s="83"/>
      <c r="C4" s="83"/>
      <c r="D4" s="83"/>
      <c r="E4" s="83"/>
      <c r="F4" s="83"/>
      <c r="G4" s="83"/>
      <c r="H4" s="83"/>
    </row>
    <row r="5" spans="1:8" s="4" customFormat="1" ht="17.25" customHeight="1">
      <c r="A5" s="80" t="s">
        <v>31</v>
      </c>
      <c r="B5" s="10" t="s">
        <v>48</v>
      </c>
      <c r="C5" s="9" t="s">
        <v>24</v>
      </c>
      <c r="D5" s="86" t="s">
        <v>20</v>
      </c>
      <c r="E5" s="87"/>
      <c r="F5" s="84" t="s">
        <v>23</v>
      </c>
      <c r="G5" s="85"/>
      <c r="H5" s="22" t="s">
        <v>30</v>
      </c>
    </row>
    <row r="6" spans="1:8" s="4" customFormat="1" ht="17.25" customHeight="1">
      <c r="A6" s="81"/>
      <c r="B6" s="7" t="s">
        <v>0</v>
      </c>
      <c r="C6" s="7" t="s">
        <v>1</v>
      </c>
      <c r="D6" s="7" t="s">
        <v>0</v>
      </c>
      <c r="E6" s="7" t="s">
        <v>26</v>
      </c>
      <c r="F6" s="7" t="s">
        <v>49</v>
      </c>
      <c r="G6" s="7" t="s">
        <v>1</v>
      </c>
      <c r="H6" s="23"/>
    </row>
    <row r="7" spans="1:8" s="4" customFormat="1" ht="24" customHeight="1">
      <c r="A7" s="82"/>
      <c r="B7" s="8" t="s">
        <v>51</v>
      </c>
      <c r="C7" s="8" t="s">
        <v>29</v>
      </c>
      <c r="D7" s="8" t="s">
        <v>50</v>
      </c>
      <c r="E7" s="8" t="s">
        <v>28</v>
      </c>
      <c r="F7" s="8" t="s">
        <v>27</v>
      </c>
      <c r="G7" s="8" t="s">
        <v>29</v>
      </c>
      <c r="H7" s="23"/>
    </row>
    <row r="8" spans="1:8" s="5" customFormat="1" ht="17.25" customHeight="1">
      <c r="A8" s="15" t="s">
        <v>2</v>
      </c>
      <c r="B8" s="28"/>
      <c r="C8" s="29"/>
      <c r="D8" s="29"/>
      <c r="E8" s="32"/>
      <c r="F8" s="29"/>
      <c r="G8" s="27"/>
      <c r="H8" s="18" t="s">
        <v>3</v>
      </c>
    </row>
    <row r="9" spans="1:8" s="6" customFormat="1" ht="17.25" customHeight="1">
      <c r="A9" s="36" t="s">
        <v>36</v>
      </c>
      <c r="B9" s="122">
        <v>1</v>
      </c>
      <c r="C9" s="123">
        <v>11</v>
      </c>
      <c r="D9" s="124">
        <v>0.81395348837209314</v>
      </c>
      <c r="E9" s="125">
        <f>F9/G9</f>
        <v>0.74418604651162812</v>
      </c>
      <c r="F9" s="123">
        <v>32.000000000000007</v>
      </c>
      <c r="G9" s="126">
        <v>43</v>
      </c>
      <c r="H9" s="38" t="s">
        <v>32</v>
      </c>
    </row>
    <row r="10" spans="1:8" s="6" customFormat="1" ht="17.25" customHeight="1">
      <c r="A10" s="36" t="s">
        <v>37</v>
      </c>
      <c r="B10" s="122">
        <v>1.1818181818181819</v>
      </c>
      <c r="C10" s="123">
        <v>11</v>
      </c>
      <c r="D10" s="124">
        <v>1.0509554140127386</v>
      </c>
      <c r="E10" s="125">
        <f t="shared" ref="E10:E28" si="0">F10/G10</f>
        <v>1.0127388535031852</v>
      </c>
      <c r="F10" s="123">
        <v>159.00000000000009</v>
      </c>
      <c r="G10" s="126">
        <v>157</v>
      </c>
      <c r="H10" s="39" t="s">
        <v>52</v>
      </c>
    </row>
    <row r="11" spans="1:8" s="6" customFormat="1" ht="17.25" customHeight="1">
      <c r="A11" s="36" t="s">
        <v>38</v>
      </c>
      <c r="B11" s="122">
        <v>1.2727272727272727</v>
      </c>
      <c r="C11" s="123">
        <v>11</v>
      </c>
      <c r="D11" s="124">
        <v>1.1352040816326545</v>
      </c>
      <c r="E11" s="125">
        <f t="shared" si="0"/>
        <v>1.1224489795918366</v>
      </c>
      <c r="F11" s="123">
        <v>440</v>
      </c>
      <c r="G11" s="126">
        <v>392</v>
      </c>
      <c r="H11" s="39" t="s">
        <v>53</v>
      </c>
    </row>
    <row r="12" spans="1:8" s="6" customFormat="1" ht="17.25" customHeight="1">
      <c r="A12" s="36" t="s">
        <v>39</v>
      </c>
      <c r="B12" s="122">
        <v>1.3589743589743593</v>
      </c>
      <c r="C12" s="123">
        <v>39</v>
      </c>
      <c r="D12" s="124">
        <v>1.7452830188679238</v>
      </c>
      <c r="E12" s="125">
        <f t="shared" si="0"/>
        <v>1.6566037735849057</v>
      </c>
      <c r="F12" s="123">
        <v>878</v>
      </c>
      <c r="G12" s="126">
        <v>530</v>
      </c>
      <c r="H12" s="39" t="s">
        <v>54</v>
      </c>
    </row>
    <row r="13" spans="1:8" s="6" customFormat="1" ht="17.25" customHeight="1">
      <c r="A13" s="36" t="s">
        <v>40</v>
      </c>
      <c r="B13" s="122">
        <v>2.5609756097560976</v>
      </c>
      <c r="C13" s="123">
        <v>41</v>
      </c>
      <c r="D13" s="124">
        <v>3.2473684210526317</v>
      </c>
      <c r="E13" s="125">
        <f t="shared" si="0"/>
        <v>3.9157894736842107</v>
      </c>
      <c r="F13" s="123">
        <v>744</v>
      </c>
      <c r="G13" s="126">
        <v>190</v>
      </c>
      <c r="H13" s="39" t="s">
        <v>55</v>
      </c>
    </row>
    <row r="14" spans="1:8" s="6" customFormat="1" ht="17.25" customHeight="1">
      <c r="A14" s="37" t="s">
        <v>41</v>
      </c>
      <c r="B14" s="122">
        <v>4.4166666666666661</v>
      </c>
      <c r="C14" s="123">
        <v>24</v>
      </c>
      <c r="D14" s="124">
        <v>7.407407407407411</v>
      </c>
      <c r="E14" s="125">
        <f t="shared" si="0"/>
        <v>16.092592592592588</v>
      </c>
      <c r="F14" s="123">
        <v>868.99999999999977</v>
      </c>
      <c r="G14" s="126">
        <v>54</v>
      </c>
      <c r="H14" s="39" t="s">
        <v>33</v>
      </c>
    </row>
    <row r="15" spans="1:8" s="5" customFormat="1" ht="17.25" customHeight="1">
      <c r="A15" s="16" t="s">
        <v>4</v>
      </c>
      <c r="B15" s="122"/>
      <c r="C15" s="123"/>
      <c r="D15" s="124"/>
      <c r="E15" s="125"/>
      <c r="F15" s="123"/>
      <c r="G15" s="126"/>
      <c r="H15" s="19" t="s">
        <v>5</v>
      </c>
    </row>
    <row r="16" spans="1:8" s="5" customFormat="1" ht="17.25" customHeight="1">
      <c r="A16" s="13" t="s">
        <v>42</v>
      </c>
      <c r="B16" s="122">
        <v>1</v>
      </c>
      <c r="C16" s="123">
        <v>1</v>
      </c>
      <c r="D16" s="124">
        <v>0</v>
      </c>
      <c r="E16" s="125">
        <v>0</v>
      </c>
      <c r="F16" s="123">
        <v>0</v>
      </c>
      <c r="G16" s="126">
        <v>0</v>
      </c>
      <c r="H16" s="14" t="s">
        <v>34</v>
      </c>
    </row>
    <row r="17" spans="1:8" s="5" customFormat="1" ht="17.25" customHeight="1">
      <c r="A17" s="13" t="s">
        <v>43</v>
      </c>
      <c r="B17" s="122">
        <v>1</v>
      </c>
      <c r="C17" s="123">
        <v>1</v>
      </c>
      <c r="D17" s="124">
        <v>1</v>
      </c>
      <c r="E17" s="125">
        <f t="shared" si="0"/>
        <v>1</v>
      </c>
      <c r="F17" s="123">
        <v>12</v>
      </c>
      <c r="G17" s="126">
        <v>12</v>
      </c>
      <c r="H17" s="14" t="s">
        <v>56</v>
      </c>
    </row>
    <row r="18" spans="1:8" s="5" customFormat="1" ht="17.25" customHeight="1">
      <c r="A18" s="13" t="s">
        <v>44</v>
      </c>
      <c r="B18" s="122">
        <v>1.5</v>
      </c>
      <c r="C18" s="123">
        <v>2</v>
      </c>
      <c r="D18" s="124">
        <v>1.2653061224489799</v>
      </c>
      <c r="E18" s="125">
        <f t="shared" si="0"/>
        <v>1.2244897959183674</v>
      </c>
      <c r="F18" s="123">
        <v>60</v>
      </c>
      <c r="G18" s="126">
        <v>49</v>
      </c>
      <c r="H18" s="14" t="s">
        <v>57</v>
      </c>
    </row>
    <row r="19" spans="1:8" s="5" customFormat="1" ht="17.25" customHeight="1">
      <c r="A19" s="13" t="s">
        <v>45</v>
      </c>
      <c r="B19" s="122">
        <v>1</v>
      </c>
      <c r="C19" s="123">
        <v>3</v>
      </c>
      <c r="D19" s="124">
        <v>1.7234042553191489</v>
      </c>
      <c r="E19" s="125">
        <f t="shared" si="0"/>
        <v>1.6808510638297873</v>
      </c>
      <c r="F19" s="123">
        <v>79</v>
      </c>
      <c r="G19" s="126">
        <v>47</v>
      </c>
      <c r="H19" s="14" t="s">
        <v>58</v>
      </c>
    </row>
    <row r="20" spans="1:8" s="5" customFormat="1" ht="17.25" customHeight="1">
      <c r="A20" s="13" t="s">
        <v>46</v>
      </c>
      <c r="B20" s="122">
        <v>2</v>
      </c>
      <c r="C20" s="123">
        <v>5</v>
      </c>
      <c r="D20" s="124">
        <v>3.0000000000000004</v>
      </c>
      <c r="E20" s="125">
        <f t="shared" si="0"/>
        <v>4.8333333333333339</v>
      </c>
      <c r="F20" s="123">
        <v>58.000000000000007</v>
      </c>
      <c r="G20" s="126">
        <v>12</v>
      </c>
      <c r="H20" s="14" t="s">
        <v>59</v>
      </c>
    </row>
    <row r="21" spans="1:8" s="5" customFormat="1" ht="17.25" customHeight="1">
      <c r="A21" s="11" t="s">
        <v>47</v>
      </c>
      <c r="B21" s="122">
        <v>3</v>
      </c>
      <c r="C21" s="123">
        <v>3</v>
      </c>
      <c r="D21" s="124">
        <v>5.333333333333333</v>
      </c>
      <c r="E21" s="125">
        <f t="shared" si="0"/>
        <v>10.333333333333334</v>
      </c>
      <c r="F21" s="123">
        <v>31</v>
      </c>
      <c r="G21" s="126">
        <v>3</v>
      </c>
      <c r="H21" s="14" t="s">
        <v>35</v>
      </c>
    </row>
    <row r="22" spans="1:8" s="5" customFormat="1" ht="17.25" customHeight="1">
      <c r="A22" s="16" t="s">
        <v>6</v>
      </c>
      <c r="B22" s="122"/>
      <c r="C22" s="123"/>
      <c r="D22" s="124"/>
      <c r="E22" s="125"/>
      <c r="F22" s="123"/>
      <c r="G22" s="126"/>
      <c r="H22" s="19" t="s">
        <v>7</v>
      </c>
    </row>
    <row r="23" spans="1:8" s="5" customFormat="1" ht="17.25" customHeight="1">
      <c r="A23" s="13" t="s">
        <v>42</v>
      </c>
      <c r="B23" s="122">
        <v>0</v>
      </c>
      <c r="C23" s="123">
        <v>0</v>
      </c>
      <c r="D23" s="124">
        <v>1</v>
      </c>
      <c r="E23" s="125">
        <f t="shared" si="0"/>
        <v>1</v>
      </c>
      <c r="F23" s="123">
        <v>1</v>
      </c>
      <c r="G23" s="126">
        <v>1</v>
      </c>
      <c r="H23" s="14" t="s">
        <v>34</v>
      </c>
    </row>
    <row r="24" spans="1:8" s="5" customFormat="1" ht="17.25" customHeight="1">
      <c r="A24" s="13" t="s">
        <v>43</v>
      </c>
      <c r="B24" s="122">
        <v>0</v>
      </c>
      <c r="C24" s="123">
        <v>0</v>
      </c>
      <c r="D24" s="124">
        <v>1</v>
      </c>
      <c r="E24" s="125">
        <f t="shared" si="0"/>
        <v>1</v>
      </c>
      <c r="F24" s="123">
        <v>10</v>
      </c>
      <c r="G24" s="126">
        <v>10</v>
      </c>
      <c r="H24" s="14" t="s">
        <v>56</v>
      </c>
    </row>
    <row r="25" spans="1:8" s="5" customFormat="1" ht="17.25" customHeight="1">
      <c r="A25" s="13" t="s">
        <v>44</v>
      </c>
      <c r="B25" s="122">
        <v>1</v>
      </c>
      <c r="C25" s="123">
        <v>2</v>
      </c>
      <c r="D25" s="124">
        <v>1.1315789473684208</v>
      </c>
      <c r="E25" s="125">
        <f t="shared" si="0"/>
        <v>1.1052631578947367</v>
      </c>
      <c r="F25" s="123">
        <v>41.999999999999993</v>
      </c>
      <c r="G25" s="126">
        <v>38</v>
      </c>
      <c r="H25" s="14" t="s">
        <v>57</v>
      </c>
    </row>
    <row r="26" spans="1:8" s="5" customFormat="1" ht="17.25" customHeight="1">
      <c r="A26" s="13" t="s">
        <v>45</v>
      </c>
      <c r="B26" s="122">
        <v>2</v>
      </c>
      <c r="C26" s="123">
        <v>1</v>
      </c>
      <c r="D26" s="124">
        <v>1.7499999999999996</v>
      </c>
      <c r="E26" s="125">
        <f t="shared" si="0"/>
        <v>1.4375</v>
      </c>
      <c r="F26" s="123">
        <v>46</v>
      </c>
      <c r="G26" s="126">
        <v>32</v>
      </c>
      <c r="H26" s="14" t="s">
        <v>58</v>
      </c>
    </row>
    <row r="27" spans="1:8" s="5" customFormat="1" ht="17.25" customHeight="1">
      <c r="A27" s="13" t="s">
        <v>46</v>
      </c>
      <c r="B27" s="122">
        <v>2</v>
      </c>
      <c r="C27" s="123">
        <v>2</v>
      </c>
      <c r="D27" s="124">
        <v>2.5</v>
      </c>
      <c r="E27" s="125">
        <f t="shared" si="0"/>
        <v>4.5</v>
      </c>
      <c r="F27" s="123">
        <v>9</v>
      </c>
      <c r="G27" s="126">
        <v>2</v>
      </c>
      <c r="H27" s="14" t="s">
        <v>59</v>
      </c>
    </row>
    <row r="28" spans="1:8" s="5" customFormat="1" ht="17.25" customHeight="1">
      <c r="A28" s="17" t="s">
        <v>47</v>
      </c>
      <c r="B28" s="127">
        <v>0</v>
      </c>
      <c r="C28" s="128">
        <v>0</v>
      </c>
      <c r="D28" s="129">
        <v>1</v>
      </c>
      <c r="E28" s="130">
        <f t="shared" si="0"/>
        <v>1</v>
      </c>
      <c r="F28" s="128">
        <v>1</v>
      </c>
      <c r="G28" s="131">
        <v>1</v>
      </c>
      <c r="H28" s="20" t="s">
        <v>35</v>
      </c>
    </row>
    <row r="29" spans="1:8" s="5" customFormat="1" ht="17.25" customHeight="1">
      <c r="A29" s="88" t="s">
        <v>103</v>
      </c>
      <c r="B29" s="89"/>
      <c r="C29" s="89"/>
      <c r="D29" s="89"/>
      <c r="E29" s="92" t="s">
        <v>98</v>
      </c>
      <c r="F29" s="92"/>
      <c r="G29" s="92"/>
      <c r="H29" s="91"/>
    </row>
    <row r="30" spans="1:8" ht="20.25" customHeight="1">
      <c r="A30" s="78" t="s">
        <v>107</v>
      </c>
      <c r="B30" s="78"/>
      <c r="C30" s="78"/>
      <c r="D30" s="78"/>
      <c r="E30" s="78"/>
      <c r="F30" s="78"/>
      <c r="G30" s="78"/>
      <c r="H30" s="78"/>
    </row>
    <row r="31" spans="1:8" ht="20.25" customHeight="1">
      <c r="A31" s="79" t="s">
        <v>106</v>
      </c>
      <c r="B31" s="79"/>
      <c r="C31" s="79"/>
      <c r="D31" s="79"/>
      <c r="E31" s="79"/>
      <c r="F31" s="79"/>
      <c r="G31" s="79"/>
      <c r="H31" s="79"/>
    </row>
    <row r="32" spans="1:8" ht="9.75" customHeight="1">
      <c r="A32" s="79"/>
      <c r="B32" s="79"/>
      <c r="C32" s="79"/>
      <c r="D32" s="79"/>
      <c r="E32" s="79"/>
      <c r="F32" s="79"/>
      <c r="G32" s="79"/>
      <c r="H32" s="79"/>
    </row>
    <row r="33" spans="1:8" ht="6.75" customHeight="1">
      <c r="A33" s="93"/>
      <c r="B33" s="93"/>
      <c r="C33" s="93"/>
      <c r="D33" s="93"/>
      <c r="E33" s="93"/>
      <c r="F33" s="93"/>
      <c r="G33" s="93"/>
      <c r="H33" s="93"/>
    </row>
    <row r="34" spans="1:8" ht="17.25" customHeight="1">
      <c r="A34" s="80" t="s">
        <v>31</v>
      </c>
      <c r="B34" s="31" t="s">
        <v>48</v>
      </c>
      <c r="C34" s="30" t="s">
        <v>24</v>
      </c>
      <c r="D34" s="86" t="s">
        <v>20</v>
      </c>
      <c r="E34" s="87"/>
      <c r="F34" s="84" t="s">
        <v>23</v>
      </c>
      <c r="G34" s="85"/>
      <c r="H34" s="94" t="s">
        <v>30</v>
      </c>
    </row>
    <row r="35" spans="1:8" ht="17.25" customHeight="1">
      <c r="A35" s="81"/>
      <c r="B35" s="7" t="s">
        <v>0</v>
      </c>
      <c r="C35" s="7" t="s">
        <v>1</v>
      </c>
      <c r="D35" s="7" t="s">
        <v>0</v>
      </c>
      <c r="E35" s="7" t="s">
        <v>26</v>
      </c>
      <c r="F35" s="7" t="s">
        <v>49</v>
      </c>
      <c r="G35" s="7" t="s">
        <v>1</v>
      </c>
      <c r="H35" s="95"/>
    </row>
    <row r="36" spans="1:8" ht="25.5" customHeight="1">
      <c r="A36" s="82"/>
      <c r="B36" s="8" t="s">
        <v>51</v>
      </c>
      <c r="C36" s="8" t="s">
        <v>29</v>
      </c>
      <c r="D36" s="8" t="s">
        <v>50</v>
      </c>
      <c r="E36" s="8" t="s">
        <v>28</v>
      </c>
      <c r="F36" s="8" t="s">
        <v>27</v>
      </c>
      <c r="G36" s="8" t="s">
        <v>29</v>
      </c>
      <c r="H36" s="96"/>
    </row>
    <row r="37" spans="1:8" ht="17.25" customHeight="1">
      <c r="A37" s="15" t="s">
        <v>8</v>
      </c>
      <c r="B37" s="24"/>
      <c r="C37" s="25"/>
      <c r="D37" s="25"/>
      <c r="E37" s="40"/>
      <c r="F37" s="25"/>
      <c r="G37" s="26"/>
      <c r="H37" s="18" t="s">
        <v>9</v>
      </c>
    </row>
    <row r="38" spans="1:8" ht="17.25" customHeight="1">
      <c r="A38" s="13" t="s">
        <v>42</v>
      </c>
      <c r="B38" s="122">
        <v>0</v>
      </c>
      <c r="C38" s="123">
        <v>0</v>
      </c>
      <c r="D38" s="124">
        <v>0.66666666666666663</v>
      </c>
      <c r="E38" s="125">
        <f>F38/G38</f>
        <v>0.66666666666666663</v>
      </c>
      <c r="F38" s="123">
        <v>2</v>
      </c>
      <c r="G38" s="126">
        <v>3</v>
      </c>
      <c r="H38" s="14" t="s">
        <v>34</v>
      </c>
    </row>
    <row r="39" spans="1:8" ht="17.25" customHeight="1">
      <c r="A39" s="13" t="s">
        <v>43</v>
      </c>
      <c r="B39" s="122">
        <v>0</v>
      </c>
      <c r="C39" s="123">
        <v>0</v>
      </c>
      <c r="D39" s="124">
        <v>1</v>
      </c>
      <c r="E39" s="125">
        <f t="shared" ref="E39:E57" si="1">F39/G39</f>
        <v>1</v>
      </c>
      <c r="F39" s="123">
        <v>14</v>
      </c>
      <c r="G39" s="126">
        <v>14</v>
      </c>
      <c r="H39" s="21" t="s">
        <v>56</v>
      </c>
    </row>
    <row r="40" spans="1:8" ht="17.25" customHeight="1">
      <c r="A40" s="13" t="s">
        <v>44</v>
      </c>
      <c r="B40" s="122">
        <v>0</v>
      </c>
      <c r="C40" s="123">
        <v>0</v>
      </c>
      <c r="D40" s="124">
        <v>1.0681818181818181</v>
      </c>
      <c r="E40" s="125">
        <f t="shared" si="1"/>
        <v>1.0909090909090908</v>
      </c>
      <c r="F40" s="123">
        <v>48</v>
      </c>
      <c r="G40" s="126">
        <v>44</v>
      </c>
      <c r="H40" s="21" t="s">
        <v>57</v>
      </c>
    </row>
    <row r="41" spans="1:8" ht="17.25" customHeight="1">
      <c r="A41" s="13" t="s">
        <v>45</v>
      </c>
      <c r="B41" s="122">
        <v>1</v>
      </c>
      <c r="C41" s="123">
        <v>2</v>
      </c>
      <c r="D41" s="124">
        <v>1.6</v>
      </c>
      <c r="E41" s="125">
        <f t="shared" si="1"/>
        <v>1.5999999999999996</v>
      </c>
      <c r="F41" s="123">
        <v>79.999999999999986</v>
      </c>
      <c r="G41" s="126">
        <v>50</v>
      </c>
      <c r="H41" s="21" t="s">
        <v>58</v>
      </c>
    </row>
    <row r="42" spans="1:8" ht="17.25" customHeight="1">
      <c r="A42" s="13" t="s">
        <v>46</v>
      </c>
      <c r="B42" s="122">
        <v>2</v>
      </c>
      <c r="C42" s="123">
        <v>1</v>
      </c>
      <c r="D42" s="124">
        <v>3.25</v>
      </c>
      <c r="E42" s="125">
        <f t="shared" si="1"/>
        <v>3.0833333333333335</v>
      </c>
      <c r="F42" s="123">
        <v>37</v>
      </c>
      <c r="G42" s="126">
        <v>12</v>
      </c>
      <c r="H42" s="21" t="s">
        <v>59</v>
      </c>
    </row>
    <row r="43" spans="1:8" ht="17.25" customHeight="1">
      <c r="A43" s="11" t="s">
        <v>47</v>
      </c>
      <c r="B43" s="122">
        <v>1</v>
      </c>
      <c r="C43" s="123">
        <v>1</v>
      </c>
      <c r="D43" s="124">
        <v>0</v>
      </c>
      <c r="E43" s="125">
        <v>0</v>
      </c>
      <c r="F43" s="123">
        <v>0</v>
      </c>
      <c r="G43" s="126">
        <v>0</v>
      </c>
      <c r="H43" s="12" t="s">
        <v>35</v>
      </c>
    </row>
    <row r="44" spans="1:8" ht="17.25" customHeight="1">
      <c r="A44" s="16" t="s">
        <v>14</v>
      </c>
      <c r="B44" s="122"/>
      <c r="C44" s="123"/>
      <c r="D44" s="124"/>
      <c r="E44" s="125"/>
      <c r="F44" s="123"/>
      <c r="G44" s="126"/>
      <c r="H44" s="19" t="s">
        <v>15</v>
      </c>
    </row>
    <row r="45" spans="1:8" ht="17.25" customHeight="1">
      <c r="A45" s="13" t="s">
        <v>42</v>
      </c>
      <c r="B45" s="122">
        <v>1</v>
      </c>
      <c r="C45" s="123">
        <v>7</v>
      </c>
      <c r="D45" s="124">
        <v>0.70588235294117663</v>
      </c>
      <c r="E45" s="125">
        <f t="shared" si="1"/>
        <v>0.58823529411764708</v>
      </c>
      <c r="F45" s="123">
        <v>10</v>
      </c>
      <c r="G45" s="126">
        <v>17</v>
      </c>
      <c r="H45" s="14" t="s">
        <v>34</v>
      </c>
    </row>
    <row r="46" spans="1:8" ht="17.25" customHeight="1">
      <c r="A46" s="13" t="s">
        <v>43</v>
      </c>
      <c r="B46" s="122">
        <v>1</v>
      </c>
      <c r="C46" s="123">
        <v>4</v>
      </c>
      <c r="D46" s="124">
        <v>1.0740740740740744</v>
      </c>
      <c r="E46" s="125">
        <f t="shared" si="1"/>
        <v>0.99999999999999978</v>
      </c>
      <c r="F46" s="123">
        <v>53.999999999999986</v>
      </c>
      <c r="G46" s="126">
        <v>54</v>
      </c>
      <c r="H46" s="14" t="s">
        <v>56</v>
      </c>
    </row>
    <row r="47" spans="1:8" ht="17.25" customHeight="1">
      <c r="A47" s="13" t="s">
        <v>44</v>
      </c>
      <c r="B47" s="122">
        <v>1.3333333333333333</v>
      </c>
      <c r="C47" s="123">
        <v>6</v>
      </c>
      <c r="D47" s="124">
        <v>1.175925925925926</v>
      </c>
      <c r="E47" s="125">
        <f t="shared" si="1"/>
        <v>1.0740740740740742</v>
      </c>
      <c r="F47" s="123">
        <v>116.00000000000001</v>
      </c>
      <c r="G47" s="126">
        <v>108</v>
      </c>
      <c r="H47" s="14" t="s">
        <v>57</v>
      </c>
    </row>
    <row r="48" spans="1:8" ht="16.5" customHeight="1">
      <c r="A48" s="13" t="s">
        <v>45</v>
      </c>
      <c r="B48" s="122">
        <v>1.5</v>
      </c>
      <c r="C48" s="123">
        <v>14</v>
      </c>
      <c r="D48" s="124">
        <v>1.7218543046357604</v>
      </c>
      <c r="E48" s="125">
        <f t="shared" si="1"/>
        <v>1.6291390728476829</v>
      </c>
      <c r="F48" s="123">
        <v>246.00000000000011</v>
      </c>
      <c r="G48" s="126">
        <v>151</v>
      </c>
      <c r="H48" s="14" t="s">
        <v>58</v>
      </c>
    </row>
    <row r="49" spans="1:8" ht="17.25" customHeight="1">
      <c r="A49" s="13" t="s">
        <v>46</v>
      </c>
      <c r="B49" s="122">
        <v>2.416666666666667</v>
      </c>
      <c r="C49" s="123">
        <v>12</v>
      </c>
      <c r="D49" s="124">
        <v>2.6470588235294121</v>
      </c>
      <c r="E49" s="125">
        <f t="shared" si="1"/>
        <v>3.3529411764705883</v>
      </c>
      <c r="F49" s="123">
        <v>171</v>
      </c>
      <c r="G49" s="126">
        <v>51</v>
      </c>
      <c r="H49" s="14" t="s">
        <v>59</v>
      </c>
    </row>
    <row r="50" spans="1:8" ht="17.25" customHeight="1">
      <c r="A50" s="11" t="s">
        <v>47</v>
      </c>
      <c r="B50" s="122">
        <v>3.5</v>
      </c>
      <c r="C50" s="123">
        <v>2</v>
      </c>
      <c r="D50" s="124">
        <v>6.4</v>
      </c>
      <c r="E50" s="125">
        <f t="shared" si="1"/>
        <v>12.8</v>
      </c>
      <c r="F50" s="123">
        <v>64</v>
      </c>
      <c r="G50" s="126">
        <v>5</v>
      </c>
      <c r="H50" s="14" t="s">
        <v>35</v>
      </c>
    </row>
    <row r="51" spans="1:8" s="1" customFormat="1" ht="17.25" customHeight="1">
      <c r="A51" s="16" t="s">
        <v>10</v>
      </c>
      <c r="B51" s="122"/>
      <c r="C51" s="123"/>
      <c r="D51" s="124"/>
      <c r="E51" s="125"/>
      <c r="F51" s="123"/>
      <c r="G51" s="126"/>
      <c r="H51" s="19" t="s">
        <v>11</v>
      </c>
    </row>
    <row r="52" spans="1:8" s="1" customFormat="1" ht="17.25" customHeight="1">
      <c r="A52" s="13" t="s">
        <v>42</v>
      </c>
      <c r="B52" s="122">
        <v>0</v>
      </c>
      <c r="C52" s="123">
        <v>0</v>
      </c>
      <c r="D52" s="124">
        <v>0</v>
      </c>
      <c r="E52" s="125">
        <v>0</v>
      </c>
      <c r="F52" s="123">
        <v>0</v>
      </c>
      <c r="G52" s="126">
        <v>0</v>
      </c>
      <c r="H52" s="14" t="s">
        <v>34</v>
      </c>
    </row>
    <row r="53" spans="1:8" s="1" customFormat="1" ht="17.25" customHeight="1">
      <c r="A53" s="13" t="s">
        <v>43</v>
      </c>
      <c r="B53" s="122">
        <v>1.5</v>
      </c>
      <c r="C53" s="123">
        <v>4</v>
      </c>
      <c r="D53" s="124">
        <v>1</v>
      </c>
      <c r="E53" s="125">
        <f t="shared" si="1"/>
        <v>1</v>
      </c>
      <c r="F53" s="123">
        <v>7</v>
      </c>
      <c r="G53" s="126">
        <v>7</v>
      </c>
      <c r="H53" s="14" t="s">
        <v>56</v>
      </c>
    </row>
    <row r="54" spans="1:8" s="1" customFormat="1" ht="17.25" customHeight="1">
      <c r="A54" s="13" t="s">
        <v>44</v>
      </c>
      <c r="B54" s="122">
        <v>0</v>
      </c>
      <c r="C54" s="123">
        <v>0</v>
      </c>
      <c r="D54" s="124">
        <v>1</v>
      </c>
      <c r="E54" s="125">
        <f t="shared" si="1"/>
        <v>1.0526315789473686</v>
      </c>
      <c r="F54" s="123">
        <v>20.000000000000004</v>
      </c>
      <c r="G54" s="126">
        <v>19</v>
      </c>
      <c r="H54" s="14" t="s">
        <v>57</v>
      </c>
    </row>
    <row r="55" spans="1:8" s="1" customFormat="1" ht="17.25" customHeight="1">
      <c r="A55" s="13" t="s">
        <v>45</v>
      </c>
      <c r="B55" s="122">
        <v>0</v>
      </c>
      <c r="C55" s="123">
        <v>0</v>
      </c>
      <c r="D55" s="124">
        <v>2.1764705882352939</v>
      </c>
      <c r="E55" s="125">
        <f t="shared" si="1"/>
        <v>2.0000000000000004</v>
      </c>
      <c r="F55" s="123">
        <v>34.000000000000007</v>
      </c>
      <c r="G55" s="126">
        <v>17</v>
      </c>
      <c r="H55" s="14" t="s">
        <v>58</v>
      </c>
    </row>
    <row r="56" spans="1:8" s="1" customFormat="1" ht="17.25" customHeight="1">
      <c r="A56" s="13" t="s">
        <v>46</v>
      </c>
      <c r="B56" s="122">
        <v>2</v>
      </c>
      <c r="C56" s="123">
        <v>1</v>
      </c>
      <c r="D56" s="124">
        <v>4.333333333333333</v>
      </c>
      <c r="E56" s="125">
        <f t="shared" si="1"/>
        <v>6</v>
      </c>
      <c r="F56" s="123">
        <v>18</v>
      </c>
      <c r="G56" s="126">
        <v>3</v>
      </c>
      <c r="H56" s="14" t="s">
        <v>59</v>
      </c>
    </row>
    <row r="57" spans="1:8" s="1" customFormat="1" ht="17.25" customHeight="1">
      <c r="A57" s="17" t="s">
        <v>47</v>
      </c>
      <c r="B57" s="127">
        <v>0</v>
      </c>
      <c r="C57" s="128">
        <v>0</v>
      </c>
      <c r="D57" s="129">
        <v>8.5</v>
      </c>
      <c r="E57" s="130">
        <f t="shared" si="1"/>
        <v>25.5</v>
      </c>
      <c r="F57" s="128">
        <v>51</v>
      </c>
      <c r="G57" s="131">
        <v>2</v>
      </c>
      <c r="H57" s="20" t="s">
        <v>35</v>
      </c>
    </row>
    <row r="58" spans="1:8" s="1" customFormat="1" ht="17.25" customHeight="1">
      <c r="A58" s="88" t="s">
        <v>103</v>
      </c>
      <c r="B58" s="89"/>
      <c r="C58" s="89"/>
      <c r="D58" s="89"/>
      <c r="E58" s="92" t="s">
        <v>98</v>
      </c>
      <c r="F58" s="92"/>
      <c r="G58" s="92"/>
      <c r="H58" s="91"/>
    </row>
    <row r="59" spans="1:8" s="1" customFormat="1" ht="17.25" customHeight="1">
      <c r="A59" s="16" t="s">
        <v>12</v>
      </c>
      <c r="B59" s="24"/>
      <c r="C59" s="25"/>
      <c r="D59" s="25"/>
      <c r="E59" s="41"/>
      <c r="F59" s="25"/>
      <c r="G59" s="26"/>
      <c r="H59" s="19" t="s">
        <v>13</v>
      </c>
    </row>
    <row r="60" spans="1:8" s="1" customFormat="1" ht="17.25" customHeight="1">
      <c r="A60" s="13" t="s">
        <v>42</v>
      </c>
      <c r="B60" s="122">
        <v>1</v>
      </c>
      <c r="C60" s="123">
        <v>1</v>
      </c>
      <c r="D60" s="124">
        <v>1</v>
      </c>
      <c r="E60" s="125">
        <f t="shared" ref="E60:E64" si="2">F60/G60</f>
        <v>1</v>
      </c>
      <c r="F60" s="123">
        <v>2</v>
      </c>
      <c r="G60" s="126">
        <v>2</v>
      </c>
      <c r="H60" s="14" t="s">
        <v>34</v>
      </c>
    </row>
    <row r="61" spans="1:8" s="1" customFormat="1" ht="17.25" customHeight="1">
      <c r="A61" s="13" t="s">
        <v>43</v>
      </c>
      <c r="B61" s="122">
        <v>0</v>
      </c>
      <c r="C61" s="123">
        <v>0</v>
      </c>
      <c r="D61" s="124">
        <v>1.2</v>
      </c>
      <c r="E61" s="125">
        <f t="shared" si="2"/>
        <v>1.2</v>
      </c>
      <c r="F61" s="123">
        <v>6</v>
      </c>
      <c r="G61" s="126">
        <v>5</v>
      </c>
      <c r="H61" s="14" t="s">
        <v>56</v>
      </c>
    </row>
    <row r="62" spans="1:8" s="1" customFormat="1" ht="17.25" customHeight="1">
      <c r="A62" s="13" t="s">
        <v>44</v>
      </c>
      <c r="B62" s="122">
        <v>0</v>
      </c>
      <c r="C62" s="123">
        <v>0</v>
      </c>
      <c r="D62" s="124">
        <v>1.2222222222222223</v>
      </c>
      <c r="E62" s="125">
        <f t="shared" si="2"/>
        <v>1.1111111111111114</v>
      </c>
      <c r="F62" s="123">
        <v>10.000000000000002</v>
      </c>
      <c r="G62" s="126">
        <v>9</v>
      </c>
      <c r="H62" s="14" t="s">
        <v>57</v>
      </c>
    </row>
    <row r="63" spans="1:8" s="1" customFormat="1" ht="17.25" customHeight="1">
      <c r="A63" s="13" t="s">
        <v>45</v>
      </c>
      <c r="B63" s="122">
        <v>0</v>
      </c>
      <c r="C63" s="123">
        <v>0</v>
      </c>
      <c r="D63" s="124">
        <v>1.7777777777777777</v>
      </c>
      <c r="E63" s="125">
        <f t="shared" si="2"/>
        <v>1.6111111111111107</v>
      </c>
      <c r="F63" s="123">
        <v>28.999999999999993</v>
      </c>
      <c r="G63" s="126">
        <v>18</v>
      </c>
      <c r="H63" s="14" t="s">
        <v>58</v>
      </c>
    </row>
    <row r="64" spans="1:8" ht="17.25" customHeight="1">
      <c r="A64" s="13" t="s">
        <v>46</v>
      </c>
      <c r="B64" s="122">
        <v>0</v>
      </c>
      <c r="C64" s="123">
        <v>0</v>
      </c>
      <c r="D64" s="124">
        <v>2.6666666666666665</v>
      </c>
      <c r="E64" s="125">
        <f t="shared" si="2"/>
        <v>4</v>
      </c>
      <c r="F64" s="123">
        <v>24</v>
      </c>
      <c r="G64" s="126">
        <v>6</v>
      </c>
      <c r="H64" s="14" t="s">
        <v>59</v>
      </c>
    </row>
    <row r="65" spans="1:8" ht="17.25" customHeight="1">
      <c r="A65" s="11" t="s">
        <v>47</v>
      </c>
      <c r="B65" s="122">
        <v>0</v>
      </c>
      <c r="C65" s="123">
        <v>0</v>
      </c>
      <c r="D65" s="124">
        <v>0</v>
      </c>
      <c r="E65" s="125">
        <v>0</v>
      </c>
      <c r="F65" s="123">
        <v>0</v>
      </c>
      <c r="G65" s="126">
        <v>0</v>
      </c>
      <c r="H65" s="14" t="s">
        <v>35</v>
      </c>
    </row>
    <row r="66" spans="1:8" ht="17.25" customHeight="1">
      <c r="A66" s="16" t="s">
        <v>66</v>
      </c>
      <c r="B66" s="122"/>
      <c r="C66" s="123"/>
      <c r="D66" s="124"/>
      <c r="E66" s="125"/>
      <c r="F66" s="123"/>
      <c r="G66" s="126"/>
      <c r="H66" s="19" t="s">
        <v>25</v>
      </c>
    </row>
    <row r="67" spans="1:8" ht="17.25" customHeight="1">
      <c r="A67" s="13" t="s">
        <v>42</v>
      </c>
      <c r="B67" s="122">
        <v>1</v>
      </c>
      <c r="C67" s="123">
        <v>2</v>
      </c>
      <c r="D67" s="124">
        <v>1</v>
      </c>
      <c r="E67" s="125">
        <f t="shared" ref="E67:E78" si="3">F67/G67</f>
        <v>0.5</v>
      </c>
      <c r="F67" s="123">
        <v>1</v>
      </c>
      <c r="G67" s="126">
        <v>2</v>
      </c>
      <c r="H67" s="14" t="s">
        <v>34</v>
      </c>
    </row>
    <row r="68" spans="1:8" ht="17.25" customHeight="1">
      <c r="A68" s="13" t="s">
        <v>43</v>
      </c>
      <c r="B68" s="122">
        <v>0</v>
      </c>
      <c r="C68" s="123">
        <v>0</v>
      </c>
      <c r="D68" s="124">
        <v>1.2</v>
      </c>
      <c r="E68" s="125">
        <f t="shared" si="3"/>
        <v>1</v>
      </c>
      <c r="F68" s="123">
        <v>5</v>
      </c>
      <c r="G68" s="126">
        <v>5</v>
      </c>
      <c r="H68" s="14" t="s">
        <v>56</v>
      </c>
    </row>
    <row r="69" spans="1:8" ht="17.25" customHeight="1">
      <c r="A69" s="13" t="s">
        <v>44</v>
      </c>
      <c r="B69" s="122">
        <v>0</v>
      </c>
      <c r="C69" s="123">
        <v>0</v>
      </c>
      <c r="D69" s="124">
        <v>1.0909090909090913</v>
      </c>
      <c r="E69" s="125">
        <f t="shared" si="3"/>
        <v>1.5</v>
      </c>
      <c r="F69" s="123">
        <v>33</v>
      </c>
      <c r="G69" s="126">
        <v>22</v>
      </c>
      <c r="H69" s="14" t="s">
        <v>57</v>
      </c>
    </row>
    <row r="70" spans="1:8" ht="17.25" customHeight="1">
      <c r="A70" s="13" t="s">
        <v>45</v>
      </c>
      <c r="B70" s="122">
        <v>1</v>
      </c>
      <c r="C70" s="123">
        <v>2</v>
      </c>
      <c r="D70" s="124">
        <v>2.0487804878048785</v>
      </c>
      <c r="E70" s="125">
        <f t="shared" si="3"/>
        <v>1.3414634146341466</v>
      </c>
      <c r="F70" s="123">
        <v>55.000000000000014</v>
      </c>
      <c r="G70" s="126">
        <v>41</v>
      </c>
      <c r="H70" s="14" t="s">
        <v>58</v>
      </c>
    </row>
    <row r="71" spans="1:8" ht="17.25" customHeight="1">
      <c r="A71" s="13" t="s">
        <v>46</v>
      </c>
      <c r="B71" s="122">
        <v>3.8</v>
      </c>
      <c r="C71" s="123">
        <v>5</v>
      </c>
      <c r="D71" s="124">
        <v>3.84313725490196</v>
      </c>
      <c r="E71" s="125">
        <f t="shared" si="3"/>
        <v>2.7647058823529411</v>
      </c>
      <c r="F71" s="123">
        <v>141</v>
      </c>
      <c r="G71" s="126">
        <v>51</v>
      </c>
      <c r="H71" s="14" t="s">
        <v>59</v>
      </c>
    </row>
    <row r="72" spans="1:8" ht="17.25" customHeight="1">
      <c r="A72" s="11" t="s">
        <v>47</v>
      </c>
      <c r="B72" s="122">
        <v>6.1250000000000009</v>
      </c>
      <c r="C72" s="123">
        <v>8</v>
      </c>
      <c r="D72" s="124">
        <v>7.5454545454545459</v>
      </c>
      <c r="E72" s="125">
        <f t="shared" si="3"/>
        <v>16.18181818181818</v>
      </c>
      <c r="F72" s="123">
        <v>355.99999999999994</v>
      </c>
      <c r="G72" s="126">
        <v>22</v>
      </c>
      <c r="H72" s="14" t="s">
        <v>35</v>
      </c>
    </row>
    <row r="73" spans="1:8" ht="17.25" customHeight="1">
      <c r="A73" s="16" t="s">
        <v>61</v>
      </c>
      <c r="B73" s="122"/>
      <c r="C73" s="123"/>
      <c r="D73" s="124"/>
      <c r="E73" s="125"/>
      <c r="F73" s="123"/>
      <c r="G73" s="126"/>
      <c r="H73" s="19" t="s">
        <v>62</v>
      </c>
    </row>
    <row r="74" spans="1:8" ht="17.25" customHeight="1">
      <c r="A74" s="13" t="s">
        <v>42</v>
      </c>
      <c r="B74" s="122">
        <v>0</v>
      </c>
      <c r="C74" s="123">
        <v>0</v>
      </c>
      <c r="D74" s="124">
        <v>0.5</v>
      </c>
      <c r="E74" s="125">
        <f t="shared" si="3"/>
        <v>0.5</v>
      </c>
      <c r="F74" s="123">
        <v>2</v>
      </c>
      <c r="G74" s="126">
        <v>4</v>
      </c>
      <c r="H74" s="14" t="s">
        <v>34</v>
      </c>
    </row>
    <row r="75" spans="1:8" ht="17.25" customHeight="1">
      <c r="A75" s="13" t="s">
        <v>43</v>
      </c>
      <c r="B75" s="122">
        <v>0</v>
      </c>
      <c r="C75" s="123">
        <v>0</v>
      </c>
      <c r="D75" s="124">
        <v>1.5</v>
      </c>
      <c r="E75" s="125">
        <f t="shared" si="3"/>
        <v>1</v>
      </c>
      <c r="F75" s="123">
        <v>2</v>
      </c>
      <c r="G75" s="126">
        <v>2</v>
      </c>
      <c r="H75" s="14" t="s">
        <v>56</v>
      </c>
    </row>
    <row r="76" spans="1:8" ht="17.25" customHeight="1">
      <c r="A76" s="13" t="s">
        <v>44</v>
      </c>
      <c r="B76" s="122">
        <v>0</v>
      </c>
      <c r="C76" s="123">
        <v>0</v>
      </c>
      <c r="D76" s="124">
        <v>1.1000000000000001</v>
      </c>
      <c r="E76" s="125">
        <f t="shared" si="3"/>
        <v>0.9</v>
      </c>
      <c r="F76" s="123">
        <v>9</v>
      </c>
      <c r="G76" s="126">
        <v>10</v>
      </c>
      <c r="H76" s="14" t="s">
        <v>57</v>
      </c>
    </row>
    <row r="77" spans="1:8" ht="17.25" customHeight="1">
      <c r="A77" s="13" t="s">
        <v>45</v>
      </c>
      <c r="B77" s="122">
        <v>0</v>
      </c>
      <c r="C77" s="123">
        <v>0</v>
      </c>
      <c r="D77" s="124">
        <v>1.6271186440677967</v>
      </c>
      <c r="E77" s="125">
        <f t="shared" si="3"/>
        <v>1.3050847457627124</v>
      </c>
      <c r="F77" s="123">
        <v>77.000000000000028</v>
      </c>
      <c r="G77" s="126">
        <v>59</v>
      </c>
      <c r="H77" s="14" t="s">
        <v>58</v>
      </c>
    </row>
    <row r="78" spans="1:8" ht="16.5" customHeight="1">
      <c r="A78" s="13" t="s">
        <v>46</v>
      </c>
      <c r="B78" s="122">
        <v>0</v>
      </c>
      <c r="C78" s="123">
        <v>0</v>
      </c>
      <c r="D78" s="124">
        <v>3.3333333333333335</v>
      </c>
      <c r="E78" s="125">
        <f t="shared" si="3"/>
        <v>6</v>
      </c>
      <c r="F78" s="123">
        <v>18</v>
      </c>
      <c r="G78" s="126">
        <v>3</v>
      </c>
      <c r="H78" s="14" t="s">
        <v>59</v>
      </c>
    </row>
    <row r="79" spans="1:8" ht="17.25" customHeight="1">
      <c r="A79" s="17" t="s">
        <v>47</v>
      </c>
      <c r="B79" s="127">
        <v>1</v>
      </c>
      <c r="C79" s="128">
        <v>1</v>
      </c>
      <c r="D79" s="129">
        <v>0</v>
      </c>
      <c r="E79" s="130">
        <v>0</v>
      </c>
      <c r="F79" s="128">
        <v>0</v>
      </c>
      <c r="G79" s="131">
        <v>0</v>
      </c>
      <c r="H79" s="20" t="s">
        <v>35</v>
      </c>
    </row>
    <row r="80" spans="1:8" ht="17.25" customHeight="1">
      <c r="A80" s="88" t="s">
        <v>103</v>
      </c>
      <c r="B80" s="90"/>
      <c r="C80" s="90"/>
      <c r="D80" s="90"/>
      <c r="E80" s="91" t="s">
        <v>98</v>
      </c>
      <c r="F80" s="91"/>
      <c r="G80" s="91"/>
      <c r="H80" s="91"/>
    </row>
    <row r="81" spans="1:8" s="1" customFormat="1" ht="17.25" customHeight="1">
      <c r="A81" s="16" t="s">
        <v>102</v>
      </c>
      <c r="B81" s="24"/>
      <c r="C81" s="25"/>
      <c r="D81" s="25"/>
      <c r="E81" s="41"/>
      <c r="F81" s="25"/>
      <c r="G81" s="26"/>
      <c r="H81" s="19" t="s">
        <v>99</v>
      </c>
    </row>
    <row r="82" spans="1:8" s="1" customFormat="1" ht="17.25" customHeight="1">
      <c r="A82" s="13" t="s">
        <v>42</v>
      </c>
      <c r="B82" s="122">
        <v>0</v>
      </c>
      <c r="C82" s="123">
        <v>0</v>
      </c>
      <c r="D82" s="124">
        <v>0</v>
      </c>
      <c r="E82" s="125">
        <v>0</v>
      </c>
      <c r="F82" s="123">
        <v>0</v>
      </c>
      <c r="G82" s="126">
        <v>0</v>
      </c>
      <c r="H82" s="14" t="s">
        <v>34</v>
      </c>
    </row>
    <row r="83" spans="1:8" s="1" customFormat="1" ht="17.25" customHeight="1">
      <c r="A83" s="13" t="s">
        <v>43</v>
      </c>
      <c r="B83" s="122">
        <v>0</v>
      </c>
      <c r="C83" s="123">
        <v>0</v>
      </c>
      <c r="D83" s="124">
        <v>1</v>
      </c>
      <c r="E83" s="125">
        <f t="shared" ref="E83:E101" si="4">F83/G83</f>
        <v>1</v>
      </c>
      <c r="F83" s="123">
        <v>1</v>
      </c>
      <c r="G83" s="126">
        <v>1</v>
      </c>
      <c r="H83" s="14" t="s">
        <v>56</v>
      </c>
    </row>
    <row r="84" spans="1:8" s="1" customFormat="1" ht="17.25" customHeight="1">
      <c r="A84" s="13" t="s">
        <v>44</v>
      </c>
      <c r="B84" s="122">
        <v>0</v>
      </c>
      <c r="C84" s="123">
        <v>0</v>
      </c>
      <c r="D84" s="124">
        <v>1</v>
      </c>
      <c r="E84" s="125">
        <f t="shared" si="4"/>
        <v>1</v>
      </c>
      <c r="F84" s="123">
        <v>2</v>
      </c>
      <c r="G84" s="126">
        <v>2</v>
      </c>
      <c r="H84" s="14" t="s">
        <v>57</v>
      </c>
    </row>
    <row r="85" spans="1:8" s="1" customFormat="1" ht="17.25" customHeight="1">
      <c r="A85" s="13" t="s">
        <v>45</v>
      </c>
      <c r="B85" s="122">
        <v>1.3333333333333333</v>
      </c>
      <c r="C85" s="123">
        <v>3</v>
      </c>
      <c r="D85" s="124">
        <v>1.8333333333333333</v>
      </c>
      <c r="E85" s="125">
        <f t="shared" si="4"/>
        <v>1.5833333333333333</v>
      </c>
      <c r="F85" s="123">
        <v>19</v>
      </c>
      <c r="G85" s="126">
        <v>12</v>
      </c>
      <c r="H85" s="14" t="s">
        <v>58</v>
      </c>
    </row>
    <row r="86" spans="1:8" s="1" customFormat="1" ht="17.25" customHeight="1">
      <c r="A86" s="13" t="s">
        <v>46</v>
      </c>
      <c r="B86" s="122">
        <v>5.5</v>
      </c>
      <c r="C86" s="123">
        <v>2</v>
      </c>
      <c r="D86" s="124">
        <v>3.1428571428571432</v>
      </c>
      <c r="E86" s="125">
        <f t="shared" si="4"/>
        <v>3.5714285714285716</v>
      </c>
      <c r="F86" s="123">
        <v>25</v>
      </c>
      <c r="G86" s="126">
        <v>7</v>
      </c>
      <c r="H86" s="14" t="s">
        <v>59</v>
      </c>
    </row>
    <row r="87" spans="1:8" s="1" customFormat="1" ht="17.25" customHeight="1">
      <c r="A87" s="11" t="s">
        <v>47</v>
      </c>
      <c r="B87" s="122">
        <v>0</v>
      </c>
      <c r="C87" s="123">
        <v>0</v>
      </c>
      <c r="D87" s="124">
        <v>7</v>
      </c>
      <c r="E87" s="125">
        <f t="shared" si="4"/>
        <v>20</v>
      </c>
      <c r="F87" s="123">
        <v>40</v>
      </c>
      <c r="G87" s="126">
        <v>2</v>
      </c>
      <c r="H87" s="14" t="s">
        <v>35</v>
      </c>
    </row>
    <row r="88" spans="1:8" ht="17.25" customHeight="1">
      <c r="A88" s="16" t="s">
        <v>16</v>
      </c>
      <c r="B88" s="122"/>
      <c r="C88" s="123"/>
      <c r="D88" s="124"/>
      <c r="E88" s="125"/>
      <c r="F88" s="123"/>
      <c r="G88" s="126"/>
      <c r="H88" s="19" t="s">
        <v>17</v>
      </c>
    </row>
    <row r="89" spans="1:8" ht="17.25" customHeight="1">
      <c r="A89" s="13" t="s">
        <v>42</v>
      </c>
      <c r="B89" s="122">
        <v>0</v>
      </c>
      <c r="C89" s="123">
        <v>0</v>
      </c>
      <c r="D89" s="124">
        <v>1</v>
      </c>
      <c r="E89" s="125">
        <f t="shared" si="4"/>
        <v>1</v>
      </c>
      <c r="F89" s="123">
        <v>3</v>
      </c>
      <c r="G89" s="126">
        <v>3</v>
      </c>
      <c r="H89" s="14" t="s">
        <v>34</v>
      </c>
    </row>
    <row r="90" spans="1:8" ht="17.25" customHeight="1">
      <c r="A90" s="13" t="s">
        <v>43</v>
      </c>
      <c r="B90" s="122">
        <v>1</v>
      </c>
      <c r="C90" s="123">
        <v>2</v>
      </c>
      <c r="D90" s="124">
        <v>1</v>
      </c>
      <c r="E90" s="125">
        <f t="shared" si="4"/>
        <v>1</v>
      </c>
      <c r="F90" s="123">
        <v>14</v>
      </c>
      <c r="G90" s="126">
        <v>14</v>
      </c>
      <c r="H90" s="14" t="s">
        <v>56</v>
      </c>
    </row>
    <row r="91" spans="1:8" ht="17.25" customHeight="1">
      <c r="A91" s="13" t="s">
        <v>44</v>
      </c>
      <c r="B91" s="122">
        <v>1</v>
      </c>
      <c r="C91" s="123">
        <v>1</v>
      </c>
      <c r="D91" s="124">
        <v>1</v>
      </c>
      <c r="E91" s="125">
        <f t="shared" si="4"/>
        <v>1</v>
      </c>
      <c r="F91" s="123">
        <v>34</v>
      </c>
      <c r="G91" s="126">
        <v>34</v>
      </c>
      <c r="H91" s="14" t="s">
        <v>57</v>
      </c>
    </row>
    <row r="92" spans="1:8" ht="17.25" customHeight="1">
      <c r="A92" s="13" t="s">
        <v>45</v>
      </c>
      <c r="B92" s="122">
        <v>1.1666666666666665</v>
      </c>
      <c r="C92" s="123">
        <v>6</v>
      </c>
      <c r="D92" s="124">
        <v>1.675</v>
      </c>
      <c r="E92" s="125">
        <f t="shared" si="4"/>
        <v>1.8750000000000004</v>
      </c>
      <c r="F92" s="123">
        <v>75.000000000000014</v>
      </c>
      <c r="G92" s="126">
        <v>40</v>
      </c>
      <c r="H92" s="14" t="s">
        <v>58</v>
      </c>
    </row>
    <row r="93" spans="1:8" s="1" customFormat="1" ht="17.25" customHeight="1">
      <c r="A93" s="13" t="s">
        <v>46</v>
      </c>
      <c r="B93" s="122">
        <v>1</v>
      </c>
      <c r="C93" s="123">
        <v>3</v>
      </c>
      <c r="D93" s="124">
        <v>2.7857142857142856</v>
      </c>
      <c r="E93" s="125">
        <f t="shared" si="4"/>
        <v>4.5</v>
      </c>
      <c r="F93" s="123">
        <v>63</v>
      </c>
      <c r="G93" s="126">
        <v>14</v>
      </c>
      <c r="H93" s="14" t="s">
        <v>59</v>
      </c>
    </row>
    <row r="94" spans="1:8" s="1" customFormat="1" ht="17.25" customHeight="1">
      <c r="A94" s="11" t="s">
        <v>47</v>
      </c>
      <c r="B94" s="122">
        <v>4</v>
      </c>
      <c r="C94" s="123">
        <v>5</v>
      </c>
      <c r="D94" s="124">
        <v>6</v>
      </c>
      <c r="E94" s="125">
        <f t="shared" si="4"/>
        <v>10</v>
      </c>
      <c r="F94" s="123">
        <v>30</v>
      </c>
      <c r="G94" s="126">
        <v>3</v>
      </c>
      <c r="H94" s="14" t="s">
        <v>35</v>
      </c>
    </row>
    <row r="95" spans="1:8" s="1" customFormat="1" ht="17.25" customHeight="1">
      <c r="A95" s="16" t="s">
        <v>18</v>
      </c>
      <c r="B95" s="122"/>
      <c r="C95" s="123"/>
      <c r="D95" s="124"/>
      <c r="E95" s="125"/>
      <c r="F95" s="123"/>
      <c r="G95" s="126"/>
      <c r="H95" s="19" t="s">
        <v>65</v>
      </c>
    </row>
    <row r="96" spans="1:8" s="1" customFormat="1" ht="17.25" customHeight="1">
      <c r="A96" s="13" t="s">
        <v>42</v>
      </c>
      <c r="B96" s="122">
        <v>0</v>
      </c>
      <c r="C96" s="123">
        <v>0</v>
      </c>
      <c r="D96" s="124">
        <v>1</v>
      </c>
      <c r="E96" s="125">
        <f t="shared" si="4"/>
        <v>1</v>
      </c>
      <c r="F96" s="123">
        <v>9</v>
      </c>
      <c r="G96" s="126">
        <v>9</v>
      </c>
      <c r="H96" s="14" t="s">
        <v>34</v>
      </c>
    </row>
    <row r="97" spans="1:8" s="1" customFormat="1" ht="17.25" customHeight="1">
      <c r="A97" s="13" t="s">
        <v>43</v>
      </c>
      <c r="B97" s="122">
        <v>0</v>
      </c>
      <c r="C97" s="123">
        <v>0</v>
      </c>
      <c r="D97" s="124">
        <v>1</v>
      </c>
      <c r="E97" s="125">
        <f t="shared" si="4"/>
        <v>1</v>
      </c>
      <c r="F97" s="123">
        <v>29</v>
      </c>
      <c r="G97" s="126">
        <v>29</v>
      </c>
      <c r="H97" s="14" t="s">
        <v>56</v>
      </c>
    </row>
    <row r="98" spans="1:8" s="1" customFormat="1" ht="17.25" customHeight="1">
      <c r="A98" s="13" t="s">
        <v>44</v>
      </c>
      <c r="B98" s="122">
        <v>0</v>
      </c>
      <c r="C98" s="123">
        <v>0</v>
      </c>
      <c r="D98" s="124">
        <v>1.1224489795918366</v>
      </c>
      <c r="E98" s="125">
        <f t="shared" si="4"/>
        <v>1.142857142857143</v>
      </c>
      <c r="F98" s="123">
        <v>56.000000000000007</v>
      </c>
      <c r="G98" s="126">
        <v>49</v>
      </c>
      <c r="H98" s="14" t="s">
        <v>57</v>
      </c>
    </row>
    <row r="99" spans="1:8" s="1" customFormat="1" ht="17.25" customHeight="1">
      <c r="A99" s="13" t="s">
        <v>45</v>
      </c>
      <c r="B99" s="122">
        <v>1.5</v>
      </c>
      <c r="C99" s="123">
        <v>6</v>
      </c>
      <c r="D99" s="124">
        <v>1.7199999999999995</v>
      </c>
      <c r="E99" s="125">
        <f t="shared" si="4"/>
        <v>2.2200000000000002</v>
      </c>
      <c r="F99" s="123">
        <v>111.00000000000001</v>
      </c>
      <c r="G99" s="126">
        <v>50</v>
      </c>
      <c r="H99" s="14" t="s">
        <v>58</v>
      </c>
    </row>
    <row r="100" spans="1:8" s="1" customFormat="1" ht="17.25" customHeight="1">
      <c r="A100" s="13" t="s">
        <v>46</v>
      </c>
      <c r="B100" s="122">
        <v>2.5</v>
      </c>
      <c r="C100" s="123">
        <v>10</v>
      </c>
      <c r="D100" s="124">
        <v>3.0909090909090917</v>
      </c>
      <c r="E100" s="125">
        <f t="shared" si="4"/>
        <v>3.2727272727272729</v>
      </c>
      <c r="F100" s="123">
        <v>36</v>
      </c>
      <c r="G100" s="126">
        <v>11</v>
      </c>
      <c r="H100" s="14" t="s">
        <v>59</v>
      </c>
    </row>
    <row r="101" spans="1:8" s="1" customFormat="1" ht="17.25" customHeight="1">
      <c r="A101" s="17" t="s">
        <v>47</v>
      </c>
      <c r="B101" s="127">
        <v>4.75</v>
      </c>
      <c r="C101" s="128">
        <v>4</v>
      </c>
      <c r="D101" s="129">
        <v>6.2</v>
      </c>
      <c r="E101" s="130">
        <f t="shared" si="4"/>
        <v>16.8</v>
      </c>
      <c r="F101" s="128">
        <v>84</v>
      </c>
      <c r="G101" s="131">
        <v>5</v>
      </c>
      <c r="H101" s="20" t="s">
        <v>35</v>
      </c>
    </row>
    <row r="102" spans="1:8" s="1" customFormat="1" ht="13.5" customHeight="1">
      <c r="A102" s="88" t="s">
        <v>103</v>
      </c>
      <c r="B102" s="90"/>
      <c r="C102" s="90"/>
      <c r="D102" s="89"/>
      <c r="E102" s="92" t="s">
        <v>98</v>
      </c>
      <c r="F102" s="92"/>
      <c r="G102" s="92"/>
      <c r="H102" s="92"/>
    </row>
    <row r="103" spans="1:8" s="1" customFormat="1" ht="17.25" customHeight="1">
      <c r="A103" s="34" t="s">
        <v>101</v>
      </c>
      <c r="B103" s="34"/>
      <c r="C103" s="35"/>
      <c r="D103" s="34"/>
      <c r="E103" s="92" t="s">
        <v>100</v>
      </c>
      <c r="F103" s="92"/>
      <c r="G103" s="92"/>
      <c r="H103" s="92"/>
    </row>
    <row r="104" spans="1:8" s="1" customFormat="1" ht="17.25" customHeight="1">
      <c r="A104" s="15" t="s">
        <v>19</v>
      </c>
      <c r="B104" s="24"/>
      <c r="C104" s="25"/>
      <c r="D104" s="25"/>
      <c r="E104" s="41"/>
      <c r="F104" s="25"/>
      <c r="G104" s="26"/>
      <c r="H104" s="18" t="s">
        <v>64</v>
      </c>
    </row>
    <row r="105" spans="1:8" s="1" customFormat="1" ht="17.25" customHeight="1">
      <c r="A105" s="13" t="s">
        <v>42</v>
      </c>
      <c r="B105" s="122">
        <v>0</v>
      </c>
      <c r="C105" s="123">
        <v>0</v>
      </c>
      <c r="D105" s="124">
        <v>0</v>
      </c>
      <c r="E105" s="125">
        <v>0</v>
      </c>
      <c r="F105" s="123">
        <v>0</v>
      </c>
      <c r="G105" s="126">
        <v>0</v>
      </c>
      <c r="H105" s="14" t="s">
        <v>34</v>
      </c>
    </row>
    <row r="106" spans="1:8" s="1" customFormat="1" ht="17.25" customHeight="1">
      <c r="A106" s="13" t="s">
        <v>43</v>
      </c>
      <c r="B106" s="122">
        <v>0</v>
      </c>
      <c r="C106" s="123">
        <v>0</v>
      </c>
      <c r="D106" s="124">
        <v>0</v>
      </c>
      <c r="E106" s="125">
        <v>0</v>
      </c>
      <c r="F106" s="123">
        <v>0</v>
      </c>
      <c r="G106" s="126">
        <v>0</v>
      </c>
      <c r="H106" s="14" t="s">
        <v>56</v>
      </c>
    </row>
    <row r="107" spans="1:8" ht="17.25" customHeight="1">
      <c r="A107" s="13" t="s">
        <v>44</v>
      </c>
      <c r="B107" s="122">
        <v>0</v>
      </c>
      <c r="C107" s="123">
        <v>0</v>
      </c>
      <c r="D107" s="124">
        <v>0</v>
      </c>
      <c r="E107" s="125">
        <v>0</v>
      </c>
      <c r="F107" s="123">
        <v>0</v>
      </c>
      <c r="G107" s="126">
        <v>0</v>
      </c>
      <c r="H107" s="14" t="s">
        <v>57</v>
      </c>
    </row>
    <row r="108" spans="1:8" ht="17.25" customHeight="1">
      <c r="A108" s="13" t="s">
        <v>45</v>
      </c>
      <c r="B108" s="122">
        <v>0</v>
      </c>
      <c r="C108" s="123">
        <v>0</v>
      </c>
      <c r="D108" s="124">
        <v>1</v>
      </c>
      <c r="E108" s="125">
        <f t="shared" ref="E108:E117" si="5">F108/G108</f>
        <v>1</v>
      </c>
      <c r="F108" s="123">
        <v>1</v>
      </c>
      <c r="G108" s="126">
        <v>1</v>
      </c>
      <c r="H108" s="14" t="s">
        <v>58</v>
      </c>
    </row>
    <row r="109" spans="1:8" ht="17.25" customHeight="1">
      <c r="A109" s="13" t="s">
        <v>46</v>
      </c>
      <c r="B109" s="122">
        <v>0</v>
      </c>
      <c r="C109" s="123">
        <v>0</v>
      </c>
      <c r="D109" s="124">
        <v>0</v>
      </c>
      <c r="E109" s="125">
        <v>0</v>
      </c>
      <c r="F109" s="123">
        <v>0</v>
      </c>
      <c r="G109" s="126">
        <v>0</v>
      </c>
      <c r="H109" s="14" t="s">
        <v>59</v>
      </c>
    </row>
    <row r="110" spans="1:8" ht="17.25" customHeight="1">
      <c r="A110" s="11" t="s">
        <v>47</v>
      </c>
      <c r="B110" s="122">
        <v>0</v>
      </c>
      <c r="C110" s="123">
        <v>0</v>
      </c>
      <c r="D110" s="124">
        <v>0</v>
      </c>
      <c r="E110" s="125">
        <v>0</v>
      </c>
      <c r="F110" s="123">
        <v>0</v>
      </c>
      <c r="G110" s="126">
        <v>0</v>
      </c>
      <c r="H110" s="14" t="s">
        <v>35</v>
      </c>
    </row>
    <row r="111" spans="1:8" ht="17.25" customHeight="1">
      <c r="A111" s="16" t="s">
        <v>60</v>
      </c>
      <c r="B111" s="122"/>
      <c r="C111" s="123"/>
      <c r="D111" s="124"/>
      <c r="E111" s="125"/>
      <c r="F111" s="123"/>
      <c r="G111" s="126"/>
      <c r="H111" s="19" t="s">
        <v>63</v>
      </c>
    </row>
    <row r="112" spans="1:8" ht="17.25" customHeight="1">
      <c r="A112" s="13" t="s">
        <v>42</v>
      </c>
      <c r="B112" s="122">
        <v>0</v>
      </c>
      <c r="C112" s="123">
        <v>0</v>
      </c>
      <c r="D112" s="124">
        <v>1</v>
      </c>
      <c r="E112" s="125">
        <f t="shared" si="5"/>
        <v>1</v>
      </c>
      <c r="F112" s="123">
        <v>2</v>
      </c>
      <c r="G112" s="126">
        <v>2</v>
      </c>
      <c r="H112" s="14" t="s">
        <v>34</v>
      </c>
    </row>
    <row r="113" spans="1:8" ht="17.25" customHeight="1">
      <c r="A113" s="13" t="s">
        <v>43</v>
      </c>
      <c r="B113" s="122">
        <v>0</v>
      </c>
      <c r="C113" s="123">
        <v>0</v>
      </c>
      <c r="D113" s="124">
        <v>1.25</v>
      </c>
      <c r="E113" s="125">
        <f t="shared" si="5"/>
        <v>1.25</v>
      </c>
      <c r="F113" s="123">
        <v>5</v>
      </c>
      <c r="G113" s="126">
        <v>4</v>
      </c>
      <c r="H113" s="14" t="s">
        <v>56</v>
      </c>
    </row>
    <row r="114" spans="1:8" ht="17.25" customHeight="1">
      <c r="A114" s="13" t="s">
        <v>44</v>
      </c>
      <c r="B114" s="122">
        <v>0</v>
      </c>
      <c r="C114" s="123">
        <v>0</v>
      </c>
      <c r="D114" s="124">
        <v>1.4</v>
      </c>
      <c r="E114" s="125">
        <f t="shared" si="5"/>
        <v>1.4</v>
      </c>
      <c r="F114" s="123">
        <v>7</v>
      </c>
      <c r="G114" s="126">
        <v>5</v>
      </c>
      <c r="H114" s="14" t="s">
        <v>57</v>
      </c>
    </row>
    <row r="115" spans="1:8" ht="17.25" customHeight="1">
      <c r="A115" s="13" t="s">
        <v>45</v>
      </c>
      <c r="B115" s="122">
        <v>1.5</v>
      </c>
      <c r="C115" s="123">
        <v>2</v>
      </c>
      <c r="D115" s="124">
        <v>1.7142857142857142</v>
      </c>
      <c r="E115" s="125">
        <f t="shared" si="5"/>
        <v>2.0000000000000004</v>
      </c>
      <c r="F115" s="123">
        <v>14.000000000000004</v>
      </c>
      <c r="G115" s="126">
        <v>7</v>
      </c>
      <c r="H115" s="14" t="s">
        <v>58</v>
      </c>
    </row>
    <row r="116" spans="1:8" ht="17.25" customHeight="1">
      <c r="A116" s="13" t="s">
        <v>46</v>
      </c>
      <c r="B116" s="122">
        <v>0</v>
      </c>
      <c r="C116" s="123">
        <v>0</v>
      </c>
      <c r="D116" s="124">
        <v>3.9999999999999991</v>
      </c>
      <c r="E116" s="125">
        <f t="shared" si="5"/>
        <v>7.9999999999999982</v>
      </c>
      <c r="F116" s="123">
        <v>143.99999999999997</v>
      </c>
      <c r="G116" s="126">
        <v>18</v>
      </c>
      <c r="H116" s="14" t="s">
        <v>59</v>
      </c>
    </row>
    <row r="117" spans="1:8" ht="17.25" customHeight="1">
      <c r="A117" s="11" t="s">
        <v>47</v>
      </c>
      <c r="B117" s="122">
        <v>0</v>
      </c>
      <c r="C117" s="123">
        <v>0</v>
      </c>
      <c r="D117" s="124">
        <v>9.545454545454545</v>
      </c>
      <c r="E117" s="125">
        <f t="shared" si="5"/>
        <v>19.272727272727273</v>
      </c>
      <c r="F117" s="123">
        <v>212</v>
      </c>
      <c r="G117" s="126">
        <v>11</v>
      </c>
      <c r="H117" s="14" t="s">
        <v>35</v>
      </c>
    </row>
    <row r="118" spans="1:8" s="1" customFormat="1" ht="17.25" customHeight="1">
      <c r="A118" s="16" t="s">
        <v>22</v>
      </c>
      <c r="B118" s="122"/>
      <c r="C118" s="123"/>
      <c r="D118" s="124"/>
      <c r="E118" s="125"/>
      <c r="F118" s="123"/>
      <c r="G118" s="126"/>
      <c r="H118" s="19" t="s">
        <v>21</v>
      </c>
    </row>
    <row r="119" spans="1:8" s="1" customFormat="1" ht="19.5" customHeight="1">
      <c r="A119" s="13" t="s">
        <v>42</v>
      </c>
      <c r="B119" s="122">
        <v>0</v>
      </c>
      <c r="C119" s="123">
        <v>0</v>
      </c>
      <c r="D119" s="124">
        <v>0</v>
      </c>
      <c r="E119" s="125">
        <v>0</v>
      </c>
      <c r="F119" s="123">
        <v>0</v>
      </c>
      <c r="G119" s="126">
        <v>0</v>
      </c>
      <c r="H119" s="14" t="s">
        <v>34</v>
      </c>
    </row>
    <row r="120" spans="1:8" s="1" customFormat="1" ht="17.25" customHeight="1">
      <c r="A120" s="13" t="s">
        <v>43</v>
      </c>
      <c r="B120" s="122">
        <v>0</v>
      </c>
      <c r="C120" s="123">
        <v>0</v>
      </c>
      <c r="D120" s="124">
        <v>0</v>
      </c>
      <c r="E120" s="125">
        <v>0</v>
      </c>
      <c r="F120" s="123">
        <v>0</v>
      </c>
      <c r="G120" s="126">
        <v>0</v>
      </c>
      <c r="H120" s="14" t="s">
        <v>56</v>
      </c>
    </row>
    <row r="121" spans="1:8" ht="17.25" customHeight="1">
      <c r="A121" s="13" t="s">
        <v>44</v>
      </c>
      <c r="B121" s="122">
        <v>0</v>
      </c>
      <c r="C121" s="123">
        <v>0</v>
      </c>
      <c r="D121" s="124">
        <v>1</v>
      </c>
      <c r="E121" s="125">
        <f>F121/G121</f>
        <v>1</v>
      </c>
      <c r="F121" s="123">
        <v>3</v>
      </c>
      <c r="G121" s="126">
        <v>3</v>
      </c>
      <c r="H121" s="14" t="s">
        <v>57</v>
      </c>
    </row>
    <row r="122" spans="1:8" ht="17.25" customHeight="1">
      <c r="A122" s="13" t="s">
        <v>45</v>
      </c>
      <c r="B122" s="122">
        <v>0</v>
      </c>
      <c r="C122" s="123">
        <v>0</v>
      </c>
      <c r="D122" s="124">
        <v>2.2000000000000002</v>
      </c>
      <c r="E122" s="125">
        <f>F122/G122</f>
        <v>2.4</v>
      </c>
      <c r="F122" s="123">
        <v>12</v>
      </c>
      <c r="G122" s="126">
        <v>5</v>
      </c>
      <c r="H122" s="14" t="s">
        <v>58</v>
      </c>
    </row>
    <row r="123" spans="1:8" ht="17.25" customHeight="1">
      <c r="A123" s="13" t="s">
        <v>46</v>
      </c>
      <c r="B123" s="122">
        <v>0</v>
      </c>
      <c r="C123" s="123">
        <v>0</v>
      </c>
      <c r="D123" s="124">
        <v>0</v>
      </c>
      <c r="E123" s="125">
        <v>0</v>
      </c>
      <c r="F123" s="123">
        <v>0</v>
      </c>
      <c r="G123" s="126">
        <v>0</v>
      </c>
      <c r="H123" s="77" t="s">
        <v>59</v>
      </c>
    </row>
    <row r="124" spans="1:8" ht="17.25" customHeight="1">
      <c r="A124" s="17" t="s">
        <v>47</v>
      </c>
      <c r="B124" s="127">
        <v>0</v>
      </c>
      <c r="C124" s="128">
        <v>0</v>
      </c>
      <c r="D124" s="129">
        <v>0</v>
      </c>
      <c r="E124" s="130">
        <v>0</v>
      </c>
      <c r="F124" s="128">
        <v>0</v>
      </c>
      <c r="G124" s="131">
        <v>0</v>
      </c>
      <c r="H124" s="20" t="s">
        <v>35</v>
      </c>
    </row>
    <row r="125" spans="1:8" ht="17.25" customHeight="1">
      <c r="A125" s="88" t="s">
        <v>103</v>
      </c>
      <c r="B125" s="89"/>
      <c r="C125" s="90"/>
      <c r="D125" s="90"/>
      <c r="E125" s="91" t="s">
        <v>98</v>
      </c>
      <c r="F125" s="91"/>
      <c r="G125" s="91"/>
      <c r="H125" s="91"/>
    </row>
    <row r="127" spans="1:8" ht="18.600000000000001" customHeight="1">
      <c r="C127" s="33"/>
      <c r="D127" s="33"/>
      <c r="E127" s="33"/>
      <c r="F127" s="33"/>
      <c r="G127" s="33"/>
    </row>
    <row r="128" spans="1:8" ht="18.600000000000001" customHeight="1">
      <c r="C128" s="33"/>
      <c r="D128" s="33"/>
      <c r="E128" s="33"/>
      <c r="F128" s="33"/>
      <c r="G128" s="33"/>
    </row>
    <row r="129" spans="3:7" ht="18.600000000000001" customHeight="1">
      <c r="C129" s="33"/>
      <c r="D129" s="33"/>
      <c r="E129" s="33"/>
      <c r="F129" s="33"/>
      <c r="G129" s="33"/>
    </row>
    <row r="130" spans="3:7" ht="18.600000000000001" customHeight="1">
      <c r="C130" s="33"/>
      <c r="D130" s="33"/>
      <c r="E130" s="33"/>
      <c r="F130" s="33"/>
      <c r="G130" s="33"/>
    </row>
    <row r="131" spans="3:7" ht="18.600000000000001" customHeight="1">
      <c r="C131" s="33"/>
      <c r="D131" s="33"/>
      <c r="E131" s="33"/>
      <c r="F131" s="33"/>
      <c r="G131" s="33"/>
    </row>
    <row r="132" spans="3:7" ht="18.600000000000001" customHeight="1">
      <c r="C132" s="33"/>
      <c r="D132" s="33"/>
      <c r="E132" s="33"/>
      <c r="F132" s="33"/>
      <c r="G132" s="33"/>
    </row>
  </sheetData>
  <mergeCells count="24">
    <mergeCell ref="A125:D125"/>
    <mergeCell ref="E125:H125"/>
    <mergeCell ref="A34:A36"/>
    <mergeCell ref="A29:D29"/>
    <mergeCell ref="E29:H29"/>
    <mergeCell ref="E103:H103"/>
    <mergeCell ref="A102:D102"/>
    <mergeCell ref="E102:H102"/>
    <mergeCell ref="A58:D58"/>
    <mergeCell ref="E58:H58"/>
    <mergeCell ref="A80:D80"/>
    <mergeCell ref="E80:H80"/>
    <mergeCell ref="A33:H33"/>
    <mergeCell ref="F34:G34"/>
    <mergeCell ref="D34:E34"/>
    <mergeCell ref="H34:H36"/>
    <mergeCell ref="A1:H1"/>
    <mergeCell ref="A2:H3"/>
    <mergeCell ref="A5:A7"/>
    <mergeCell ref="A31:H32"/>
    <mergeCell ref="A30:H30"/>
    <mergeCell ref="A4:H4"/>
    <mergeCell ref="F5:G5"/>
    <mergeCell ref="D5:E5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99" firstPageNumber="35" orientation="landscape" useFirstPageNumber="1" horizontalDpi="4294967292" r:id="rId1"/>
  <headerFooter alignWithMargins="0">
    <oddHeader>&amp;L&amp;8PCBS: Building Licenses Statistics, Third Quarter 2015&amp;R&amp;1ج        &amp;8PCBS:&amp;10 &amp;8إحصاءات رخص الابنية، الربع الثالث 2015</oddHeader>
    <oddFooter>&amp;C&amp;"+,Regular"&amp;P</oddFooter>
  </headerFooter>
  <rowBreaks count="4" manualBreakCount="4">
    <brk id="29" max="7" man="1"/>
    <brk id="58" max="7" man="1"/>
    <brk id="80" max="7" man="1"/>
    <brk id="10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83"/>
  <sheetViews>
    <sheetView topLeftCell="A13" workbookViewId="0">
      <selection activeCell="N27" sqref="K27:N27"/>
    </sheetView>
  </sheetViews>
  <sheetFormatPr defaultRowHeight="12.75"/>
  <sheetData>
    <row r="1" spans="1:14" ht="13.5" thickBot="1">
      <c r="A1" s="107" t="s">
        <v>93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42"/>
    </row>
    <row r="2" spans="1:14" ht="13.5" thickBot="1">
      <c r="A2" s="108" t="s">
        <v>67</v>
      </c>
      <c r="B2" s="109"/>
      <c r="C2" s="109"/>
      <c r="D2" s="110"/>
      <c r="E2" s="114" t="s">
        <v>77</v>
      </c>
      <c r="F2" s="115"/>
      <c r="G2" s="115"/>
      <c r="H2" s="115"/>
      <c r="I2" s="115"/>
      <c r="J2" s="115"/>
      <c r="K2" s="115"/>
      <c r="L2" s="116"/>
      <c r="M2" s="42"/>
    </row>
    <row r="3" spans="1:14">
      <c r="A3" s="104"/>
      <c r="B3" s="100"/>
      <c r="C3" s="100"/>
      <c r="D3" s="111"/>
      <c r="E3" s="117" t="s">
        <v>70</v>
      </c>
      <c r="F3" s="118"/>
      <c r="G3" s="118"/>
      <c r="H3" s="119"/>
      <c r="I3" s="120" t="s">
        <v>71</v>
      </c>
      <c r="J3" s="118"/>
      <c r="K3" s="118"/>
      <c r="L3" s="121"/>
      <c r="M3" s="42"/>
    </row>
    <row r="4" spans="1:14" ht="48">
      <c r="A4" s="104"/>
      <c r="B4" s="100"/>
      <c r="C4" s="100"/>
      <c r="D4" s="111"/>
      <c r="E4" s="43" t="s">
        <v>68</v>
      </c>
      <c r="F4" s="44" t="s">
        <v>72</v>
      </c>
      <c r="G4" s="44" t="s">
        <v>73</v>
      </c>
      <c r="H4" s="44" t="s">
        <v>94</v>
      </c>
      <c r="I4" s="44" t="s">
        <v>68</v>
      </c>
      <c r="J4" s="44" t="s">
        <v>72</v>
      </c>
      <c r="K4" s="44" t="s">
        <v>73</v>
      </c>
      <c r="L4" s="45" t="s">
        <v>94</v>
      </c>
      <c r="M4" s="42"/>
    </row>
    <row r="5" spans="1:14" ht="13.5" thickBot="1">
      <c r="A5" s="105"/>
      <c r="B5" s="112"/>
      <c r="C5" s="112"/>
      <c r="D5" s="113"/>
      <c r="E5" s="46" t="s">
        <v>74</v>
      </c>
      <c r="F5" s="47" t="s">
        <v>75</v>
      </c>
      <c r="G5" s="47" t="s">
        <v>75</v>
      </c>
      <c r="H5" s="47" t="s">
        <v>75</v>
      </c>
      <c r="I5" s="47" t="s">
        <v>74</v>
      </c>
      <c r="J5" s="47" t="s">
        <v>75</v>
      </c>
      <c r="K5" s="47" t="s">
        <v>75</v>
      </c>
      <c r="L5" s="48" t="s">
        <v>75</v>
      </c>
      <c r="M5" s="42"/>
    </row>
    <row r="6" spans="1:14" ht="13.5" thickBot="1">
      <c r="A6" s="103" t="s">
        <v>76</v>
      </c>
      <c r="B6" s="106" t="s">
        <v>69</v>
      </c>
      <c r="C6" s="106" t="s">
        <v>95</v>
      </c>
      <c r="D6" s="56" t="s">
        <v>70</v>
      </c>
      <c r="E6" s="57">
        <v>43</v>
      </c>
      <c r="F6" s="58">
        <v>32.000000000000007</v>
      </c>
      <c r="G6" s="59">
        <v>1.5549999999999995</v>
      </c>
      <c r="H6" s="58">
        <v>35.000000000000007</v>
      </c>
      <c r="I6" s="58">
        <v>11</v>
      </c>
      <c r="J6" s="60" t="s">
        <v>79</v>
      </c>
      <c r="K6" s="60" t="s">
        <v>79</v>
      </c>
      <c r="L6" s="61">
        <v>11</v>
      </c>
      <c r="M6" s="62">
        <f>H6/E6</f>
        <v>0.81395348837209314</v>
      </c>
      <c r="N6">
        <f>L6/I6</f>
        <v>1</v>
      </c>
    </row>
    <row r="7" spans="1:14">
      <c r="A7" s="104"/>
      <c r="B7" s="102"/>
      <c r="C7" s="102"/>
      <c r="D7" s="63" t="s">
        <v>71</v>
      </c>
      <c r="E7" s="64">
        <v>157</v>
      </c>
      <c r="F7" s="65">
        <v>159.00000000000009</v>
      </c>
      <c r="G7" s="66">
        <v>14.835999999999993</v>
      </c>
      <c r="H7" s="65">
        <v>164.99999999999997</v>
      </c>
      <c r="I7" s="65">
        <v>11</v>
      </c>
      <c r="J7" s="65">
        <v>3</v>
      </c>
      <c r="K7" s="66">
        <v>0.29799999999999999</v>
      </c>
      <c r="L7" s="67">
        <v>13</v>
      </c>
      <c r="M7" s="62">
        <f t="shared" ref="M7:M70" si="0">H7/E7</f>
        <v>1.0509554140127386</v>
      </c>
      <c r="N7">
        <f t="shared" ref="N7:N70" si="1">L7/I7</f>
        <v>1.1818181818181819</v>
      </c>
    </row>
    <row r="8" spans="1:14">
      <c r="A8" s="104"/>
      <c r="B8" s="102"/>
      <c r="C8" s="102"/>
      <c r="D8" s="63" t="s">
        <v>78</v>
      </c>
      <c r="E8" s="64">
        <v>392</v>
      </c>
      <c r="F8" s="65">
        <v>440</v>
      </c>
      <c r="G8" s="66">
        <v>60.342000000000006</v>
      </c>
      <c r="H8" s="65">
        <v>445.00000000000057</v>
      </c>
      <c r="I8" s="65">
        <v>11</v>
      </c>
      <c r="J8" s="65">
        <v>3</v>
      </c>
      <c r="K8" s="66">
        <v>0.48899999999999999</v>
      </c>
      <c r="L8" s="67">
        <v>14</v>
      </c>
      <c r="M8" s="62">
        <f t="shared" si="0"/>
        <v>1.1352040816326545</v>
      </c>
      <c r="N8">
        <f t="shared" si="1"/>
        <v>1.2727272727272727</v>
      </c>
    </row>
    <row r="9" spans="1:14">
      <c r="A9" s="104"/>
      <c r="B9" s="102"/>
      <c r="C9" s="102"/>
      <c r="D9" s="63" t="s">
        <v>96</v>
      </c>
      <c r="E9" s="64">
        <v>530</v>
      </c>
      <c r="F9" s="65">
        <v>878</v>
      </c>
      <c r="G9" s="66">
        <v>150.786</v>
      </c>
      <c r="H9" s="65">
        <v>924.99999999999966</v>
      </c>
      <c r="I9" s="65">
        <v>39</v>
      </c>
      <c r="J9" s="65">
        <v>15</v>
      </c>
      <c r="K9" s="66">
        <v>3.101</v>
      </c>
      <c r="L9" s="67">
        <v>53.000000000000014</v>
      </c>
      <c r="M9" s="62">
        <f t="shared" si="0"/>
        <v>1.7452830188679238</v>
      </c>
      <c r="N9">
        <f t="shared" si="1"/>
        <v>1.3589743589743593</v>
      </c>
    </row>
    <row r="10" spans="1:14">
      <c r="A10" s="104"/>
      <c r="B10" s="102"/>
      <c r="C10" s="102"/>
      <c r="D10" s="63" t="s">
        <v>80</v>
      </c>
      <c r="E10" s="64">
        <v>190</v>
      </c>
      <c r="F10" s="65">
        <v>744</v>
      </c>
      <c r="G10" s="66">
        <v>157.76599999999999</v>
      </c>
      <c r="H10" s="65">
        <v>617</v>
      </c>
      <c r="I10" s="65">
        <v>41</v>
      </c>
      <c r="J10" s="65">
        <v>28</v>
      </c>
      <c r="K10" s="66">
        <v>7.7560000000000002</v>
      </c>
      <c r="L10" s="67">
        <v>105</v>
      </c>
      <c r="M10" s="62">
        <f t="shared" si="0"/>
        <v>3.2473684210526317</v>
      </c>
      <c r="N10">
        <f t="shared" si="1"/>
        <v>2.5609756097560976</v>
      </c>
    </row>
    <row r="11" spans="1:14">
      <c r="A11" s="104"/>
      <c r="B11" s="102"/>
      <c r="C11" s="102"/>
      <c r="D11" s="63" t="s">
        <v>97</v>
      </c>
      <c r="E11" s="64">
        <v>54</v>
      </c>
      <c r="F11" s="65">
        <v>868.99999999999977</v>
      </c>
      <c r="G11" s="66">
        <v>156.70699999999999</v>
      </c>
      <c r="H11" s="65">
        <v>400.00000000000017</v>
      </c>
      <c r="I11" s="65">
        <v>24</v>
      </c>
      <c r="J11" s="65">
        <v>27</v>
      </c>
      <c r="K11" s="66">
        <v>15.699000000000002</v>
      </c>
      <c r="L11" s="67">
        <v>105.99999999999999</v>
      </c>
      <c r="M11" s="62">
        <f t="shared" si="0"/>
        <v>7.407407407407411</v>
      </c>
      <c r="N11">
        <f t="shared" si="1"/>
        <v>4.4166666666666661</v>
      </c>
    </row>
    <row r="12" spans="1:14">
      <c r="A12" s="104"/>
      <c r="B12" s="99" t="s">
        <v>70</v>
      </c>
      <c r="C12" s="99" t="s">
        <v>95</v>
      </c>
      <c r="D12" s="49" t="s">
        <v>70</v>
      </c>
      <c r="E12" s="50">
        <v>0</v>
      </c>
      <c r="F12" s="54" t="s">
        <v>79</v>
      </c>
      <c r="G12" s="54" t="s">
        <v>79</v>
      </c>
      <c r="H12" s="54" t="s">
        <v>79</v>
      </c>
      <c r="I12" s="51">
        <v>1</v>
      </c>
      <c r="J12" s="54" t="s">
        <v>79</v>
      </c>
      <c r="K12" s="54" t="s">
        <v>79</v>
      </c>
      <c r="L12" s="53">
        <v>1</v>
      </c>
      <c r="M12" s="42" t="e">
        <f t="shared" si="0"/>
        <v>#VALUE!</v>
      </c>
      <c r="N12">
        <f t="shared" si="1"/>
        <v>1</v>
      </c>
    </row>
    <row r="13" spans="1:14">
      <c r="A13" s="104"/>
      <c r="B13" s="100"/>
      <c r="C13" s="100"/>
      <c r="D13" s="49" t="s">
        <v>71</v>
      </c>
      <c r="E13" s="50">
        <v>12</v>
      </c>
      <c r="F13" s="51">
        <v>12</v>
      </c>
      <c r="G13" s="52">
        <v>0.97199999999999986</v>
      </c>
      <c r="H13" s="51">
        <v>12</v>
      </c>
      <c r="I13" s="51">
        <v>1</v>
      </c>
      <c r="J13" s="54" t="s">
        <v>79</v>
      </c>
      <c r="K13" s="54" t="s">
        <v>79</v>
      </c>
      <c r="L13" s="53">
        <v>1</v>
      </c>
      <c r="M13" s="42">
        <f t="shared" si="0"/>
        <v>1</v>
      </c>
      <c r="N13">
        <f t="shared" si="1"/>
        <v>1</v>
      </c>
    </row>
    <row r="14" spans="1:14">
      <c r="A14" s="104"/>
      <c r="B14" s="100"/>
      <c r="C14" s="100"/>
      <c r="D14" s="49" t="s">
        <v>78</v>
      </c>
      <c r="E14" s="50">
        <v>49</v>
      </c>
      <c r="F14" s="51">
        <v>60</v>
      </c>
      <c r="G14" s="52">
        <v>7.7960000000000003</v>
      </c>
      <c r="H14" s="51">
        <v>62.000000000000014</v>
      </c>
      <c r="I14" s="51">
        <v>2</v>
      </c>
      <c r="J14" s="54" t="s">
        <v>79</v>
      </c>
      <c r="K14" s="54" t="s">
        <v>79</v>
      </c>
      <c r="L14" s="53">
        <v>3</v>
      </c>
      <c r="M14" s="42">
        <f t="shared" si="0"/>
        <v>1.2653061224489799</v>
      </c>
      <c r="N14">
        <f t="shared" si="1"/>
        <v>1.5</v>
      </c>
    </row>
    <row r="15" spans="1:14">
      <c r="A15" s="104"/>
      <c r="B15" s="100"/>
      <c r="C15" s="100"/>
      <c r="D15" s="49" t="s">
        <v>96</v>
      </c>
      <c r="E15" s="50">
        <v>47</v>
      </c>
      <c r="F15" s="51">
        <v>79</v>
      </c>
      <c r="G15" s="52">
        <v>13.163999999999998</v>
      </c>
      <c r="H15" s="51">
        <v>81</v>
      </c>
      <c r="I15" s="51">
        <v>3</v>
      </c>
      <c r="J15" s="54" t="s">
        <v>79</v>
      </c>
      <c r="K15" s="54" t="s">
        <v>79</v>
      </c>
      <c r="L15" s="53">
        <v>3</v>
      </c>
      <c r="M15" s="42">
        <f t="shared" si="0"/>
        <v>1.7234042553191489</v>
      </c>
      <c r="N15">
        <f t="shared" si="1"/>
        <v>1</v>
      </c>
    </row>
    <row r="16" spans="1:14">
      <c r="A16" s="104"/>
      <c r="B16" s="100"/>
      <c r="C16" s="100"/>
      <c r="D16" s="49" t="s">
        <v>80</v>
      </c>
      <c r="E16" s="50">
        <v>12</v>
      </c>
      <c r="F16" s="51">
        <v>58.000000000000007</v>
      </c>
      <c r="G16" s="52">
        <v>9.218</v>
      </c>
      <c r="H16" s="51">
        <v>36.000000000000007</v>
      </c>
      <c r="I16" s="51">
        <v>5</v>
      </c>
      <c r="J16" s="51">
        <v>2</v>
      </c>
      <c r="K16" s="52">
        <v>0.35499999999999998</v>
      </c>
      <c r="L16" s="53">
        <v>10</v>
      </c>
      <c r="M16" s="42">
        <f t="shared" si="0"/>
        <v>3.0000000000000004</v>
      </c>
      <c r="N16">
        <f t="shared" si="1"/>
        <v>2</v>
      </c>
    </row>
    <row r="17" spans="1:14">
      <c r="A17" s="104"/>
      <c r="B17" s="100"/>
      <c r="C17" s="100"/>
      <c r="D17" s="49" t="s">
        <v>97</v>
      </c>
      <c r="E17" s="50">
        <v>3</v>
      </c>
      <c r="F17" s="51">
        <v>31</v>
      </c>
      <c r="G17" s="52">
        <v>5.625</v>
      </c>
      <c r="H17" s="51">
        <v>16</v>
      </c>
      <c r="I17" s="51">
        <v>3</v>
      </c>
      <c r="J17" s="54" t="s">
        <v>79</v>
      </c>
      <c r="K17" s="54" t="s">
        <v>79</v>
      </c>
      <c r="L17" s="53">
        <v>9</v>
      </c>
      <c r="M17" s="42">
        <f t="shared" si="0"/>
        <v>5.333333333333333</v>
      </c>
      <c r="N17">
        <f t="shared" si="1"/>
        <v>3</v>
      </c>
    </row>
    <row r="18" spans="1:14">
      <c r="A18" s="104"/>
      <c r="B18" s="101" t="s">
        <v>80</v>
      </c>
      <c r="C18" s="101" t="s">
        <v>95</v>
      </c>
      <c r="D18" s="63" t="s">
        <v>70</v>
      </c>
      <c r="E18" s="64">
        <v>1</v>
      </c>
      <c r="F18" s="65">
        <v>1</v>
      </c>
      <c r="G18" s="66">
        <v>0.05</v>
      </c>
      <c r="H18" s="65">
        <v>1</v>
      </c>
      <c r="I18" s="65">
        <v>0</v>
      </c>
      <c r="J18" s="68" t="s">
        <v>79</v>
      </c>
      <c r="K18" s="68" t="s">
        <v>79</v>
      </c>
      <c r="L18" s="69" t="s">
        <v>79</v>
      </c>
      <c r="M18" s="62">
        <f t="shared" si="0"/>
        <v>1</v>
      </c>
      <c r="N18" t="e">
        <f t="shared" si="1"/>
        <v>#VALUE!</v>
      </c>
    </row>
    <row r="19" spans="1:14">
      <c r="A19" s="104"/>
      <c r="B19" s="102"/>
      <c r="C19" s="102"/>
      <c r="D19" s="63" t="s">
        <v>71</v>
      </c>
      <c r="E19" s="64">
        <v>10</v>
      </c>
      <c r="F19" s="65">
        <v>10</v>
      </c>
      <c r="G19" s="66">
        <v>1.0230000000000001</v>
      </c>
      <c r="H19" s="65">
        <v>10</v>
      </c>
      <c r="I19" s="65">
        <v>0</v>
      </c>
      <c r="J19" s="68" t="s">
        <v>79</v>
      </c>
      <c r="K19" s="68" t="s">
        <v>79</v>
      </c>
      <c r="L19" s="69" t="s">
        <v>79</v>
      </c>
      <c r="M19" s="62">
        <f t="shared" si="0"/>
        <v>1</v>
      </c>
      <c r="N19" t="e">
        <f t="shared" si="1"/>
        <v>#VALUE!</v>
      </c>
    </row>
    <row r="20" spans="1:14">
      <c r="A20" s="104"/>
      <c r="B20" s="102"/>
      <c r="C20" s="102"/>
      <c r="D20" s="63" t="s">
        <v>78</v>
      </c>
      <c r="E20" s="64">
        <v>38</v>
      </c>
      <c r="F20" s="65">
        <v>41.999999999999993</v>
      </c>
      <c r="G20" s="66">
        <v>5.7839999999999998</v>
      </c>
      <c r="H20" s="65">
        <v>42.999999999999993</v>
      </c>
      <c r="I20" s="65">
        <v>2</v>
      </c>
      <c r="J20" s="65">
        <v>1</v>
      </c>
      <c r="K20" s="66">
        <v>0.14599999999999999</v>
      </c>
      <c r="L20" s="67">
        <v>2</v>
      </c>
      <c r="M20" s="62">
        <f t="shared" si="0"/>
        <v>1.1315789473684208</v>
      </c>
      <c r="N20">
        <f t="shared" si="1"/>
        <v>1</v>
      </c>
    </row>
    <row r="21" spans="1:14">
      <c r="A21" s="104"/>
      <c r="B21" s="102"/>
      <c r="C21" s="102"/>
      <c r="D21" s="63" t="s">
        <v>96</v>
      </c>
      <c r="E21" s="64">
        <v>32</v>
      </c>
      <c r="F21" s="65">
        <v>46</v>
      </c>
      <c r="G21" s="66">
        <v>9.2390000000000061</v>
      </c>
      <c r="H21" s="65">
        <v>55.999999999999986</v>
      </c>
      <c r="I21" s="65">
        <v>1</v>
      </c>
      <c r="J21" s="65">
        <v>2</v>
      </c>
      <c r="K21" s="66">
        <v>0.376</v>
      </c>
      <c r="L21" s="67">
        <v>2</v>
      </c>
      <c r="M21" s="62">
        <f t="shared" si="0"/>
        <v>1.7499999999999996</v>
      </c>
      <c r="N21">
        <f t="shared" si="1"/>
        <v>2</v>
      </c>
    </row>
    <row r="22" spans="1:14">
      <c r="A22" s="104"/>
      <c r="B22" s="102"/>
      <c r="C22" s="102"/>
      <c r="D22" s="63" t="s">
        <v>80</v>
      </c>
      <c r="E22" s="64">
        <v>2</v>
      </c>
      <c r="F22" s="65">
        <v>9</v>
      </c>
      <c r="G22" s="66">
        <v>1.6539999999999999</v>
      </c>
      <c r="H22" s="65">
        <v>5</v>
      </c>
      <c r="I22" s="65">
        <v>2</v>
      </c>
      <c r="J22" s="65">
        <v>2</v>
      </c>
      <c r="K22" s="66">
        <v>1.306</v>
      </c>
      <c r="L22" s="67">
        <v>4</v>
      </c>
      <c r="M22" s="62">
        <f t="shared" si="0"/>
        <v>2.5</v>
      </c>
      <c r="N22">
        <f t="shared" si="1"/>
        <v>2</v>
      </c>
    </row>
    <row r="23" spans="1:14">
      <c r="A23" s="104"/>
      <c r="B23" s="102"/>
      <c r="C23" s="102"/>
      <c r="D23" s="63" t="s">
        <v>97</v>
      </c>
      <c r="E23" s="64">
        <v>1</v>
      </c>
      <c r="F23" s="65">
        <v>1</v>
      </c>
      <c r="G23" s="66">
        <v>2</v>
      </c>
      <c r="H23" s="65">
        <v>1</v>
      </c>
      <c r="I23" s="65">
        <v>0</v>
      </c>
      <c r="J23" s="68" t="s">
        <v>79</v>
      </c>
      <c r="K23" s="68" t="s">
        <v>79</v>
      </c>
      <c r="L23" s="69" t="s">
        <v>79</v>
      </c>
      <c r="M23" s="62">
        <f t="shared" si="0"/>
        <v>1</v>
      </c>
      <c r="N23" t="e">
        <f t="shared" si="1"/>
        <v>#VALUE!</v>
      </c>
    </row>
    <row r="24" spans="1:14">
      <c r="A24" s="104"/>
      <c r="B24" s="99" t="s">
        <v>81</v>
      </c>
      <c r="C24" s="99" t="s">
        <v>95</v>
      </c>
      <c r="D24" s="49" t="s">
        <v>70</v>
      </c>
      <c r="E24" s="50">
        <v>3</v>
      </c>
      <c r="F24" s="51">
        <v>2</v>
      </c>
      <c r="G24" s="52">
        <v>9.1999999999999998E-2</v>
      </c>
      <c r="H24" s="51">
        <v>2</v>
      </c>
      <c r="I24" s="51">
        <v>0</v>
      </c>
      <c r="J24" s="54" t="s">
        <v>79</v>
      </c>
      <c r="K24" s="54" t="s">
        <v>79</v>
      </c>
      <c r="L24" s="55" t="s">
        <v>79</v>
      </c>
      <c r="M24" s="42">
        <f t="shared" si="0"/>
        <v>0.66666666666666663</v>
      </c>
      <c r="N24" t="e">
        <f t="shared" si="1"/>
        <v>#VALUE!</v>
      </c>
    </row>
    <row r="25" spans="1:14">
      <c r="A25" s="104"/>
      <c r="B25" s="100"/>
      <c r="C25" s="100"/>
      <c r="D25" s="49" t="s">
        <v>71</v>
      </c>
      <c r="E25" s="50">
        <v>14</v>
      </c>
      <c r="F25" s="51">
        <v>14</v>
      </c>
      <c r="G25" s="52">
        <v>1.3299999999999998</v>
      </c>
      <c r="H25" s="51">
        <v>14</v>
      </c>
      <c r="I25" s="51">
        <v>0</v>
      </c>
      <c r="J25" s="54" t="s">
        <v>79</v>
      </c>
      <c r="K25" s="54" t="s">
        <v>79</v>
      </c>
      <c r="L25" s="55" t="s">
        <v>79</v>
      </c>
      <c r="M25" s="42">
        <f t="shared" si="0"/>
        <v>1</v>
      </c>
      <c r="N25" t="e">
        <f t="shared" si="1"/>
        <v>#VALUE!</v>
      </c>
    </row>
    <row r="26" spans="1:14">
      <c r="A26" s="104"/>
      <c r="B26" s="100"/>
      <c r="C26" s="100"/>
      <c r="D26" s="49" t="s">
        <v>78</v>
      </c>
      <c r="E26" s="50">
        <v>44</v>
      </c>
      <c r="F26" s="51">
        <v>48</v>
      </c>
      <c r="G26" s="52">
        <v>6.8190000000000017</v>
      </c>
      <c r="H26" s="51">
        <v>47</v>
      </c>
      <c r="I26" s="51">
        <v>0</v>
      </c>
      <c r="J26" s="54" t="s">
        <v>79</v>
      </c>
      <c r="K26" s="54" t="s">
        <v>79</v>
      </c>
      <c r="L26" s="55" t="s">
        <v>79</v>
      </c>
      <c r="M26" s="42">
        <f t="shared" si="0"/>
        <v>1.0681818181818181</v>
      </c>
      <c r="N26" t="e">
        <f t="shared" si="1"/>
        <v>#VALUE!</v>
      </c>
    </row>
    <row r="27" spans="1:14">
      <c r="A27" s="104"/>
      <c r="B27" s="100"/>
      <c r="C27" s="100"/>
      <c r="D27" s="49" t="s">
        <v>96</v>
      </c>
      <c r="E27" s="50">
        <v>50</v>
      </c>
      <c r="F27" s="51">
        <v>79.999999999999986</v>
      </c>
      <c r="G27" s="52">
        <v>15.877999999999998</v>
      </c>
      <c r="H27" s="51">
        <v>80</v>
      </c>
      <c r="I27" s="51">
        <v>2</v>
      </c>
      <c r="J27" s="51">
        <v>1</v>
      </c>
      <c r="K27" s="52">
        <v>0.32</v>
      </c>
      <c r="L27" s="53">
        <v>2</v>
      </c>
      <c r="M27" s="42">
        <f t="shared" si="0"/>
        <v>1.6</v>
      </c>
      <c r="N27">
        <f>L27/I27</f>
        <v>1</v>
      </c>
    </row>
    <row r="28" spans="1:14">
      <c r="A28" s="104"/>
      <c r="B28" s="100"/>
      <c r="C28" s="100"/>
      <c r="D28" s="49" t="s">
        <v>80</v>
      </c>
      <c r="E28" s="50">
        <v>12</v>
      </c>
      <c r="F28" s="51">
        <v>37</v>
      </c>
      <c r="G28" s="52">
        <v>12.488</v>
      </c>
      <c r="H28" s="51">
        <v>39</v>
      </c>
      <c r="I28" s="51">
        <v>1</v>
      </c>
      <c r="J28" s="54" t="s">
        <v>79</v>
      </c>
      <c r="K28" s="54" t="s">
        <v>79</v>
      </c>
      <c r="L28" s="53">
        <v>2</v>
      </c>
      <c r="M28" s="42">
        <f t="shared" si="0"/>
        <v>3.25</v>
      </c>
      <c r="N28">
        <f t="shared" si="1"/>
        <v>2</v>
      </c>
    </row>
    <row r="29" spans="1:14">
      <c r="A29" s="104"/>
      <c r="B29" s="100"/>
      <c r="C29" s="100"/>
      <c r="D29" s="49" t="s">
        <v>97</v>
      </c>
      <c r="E29" s="50">
        <v>0</v>
      </c>
      <c r="F29" s="54" t="s">
        <v>79</v>
      </c>
      <c r="G29" s="54" t="s">
        <v>79</v>
      </c>
      <c r="H29" s="54" t="s">
        <v>79</v>
      </c>
      <c r="I29" s="51">
        <v>1</v>
      </c>
      <c r="J29" s="51">
        <v>1</v>
      </c>
      <c r="K29" s="52">
        <v>7.7140000000000004</v>
      </c>
      <c r="L29" s="53">
        <v>1</v>
      </c>
      <c r="M29" s="42" t="e">
        <f t="shared" si="0"/>
        <v>#VALUE!</v>
      </c>
      <c r="N29">
        <f t="shared" si="1"/>
        <v>1</v>
      </c>
    </row>
    <row r="30" spans="1:14">
      <c r="A30" s="104"/>
      <c r="B30" s="101" t="s">
        <v>82</v>
      </c>
      <c r="C30" s="101" t="s">
        <v>95</v>
      </c>
      <c r="D30" s="63" t="s">
        <v>70</v>
      </c>
      <c r="E30" s="64">
        <v>17</v>
      </c>
      <c r="F30" s="65">
        <v>10</v>
      </c>
      <c r="G30" s="66">
        <v>0.44400000000000001</v>
      </c>
      <c r="H30" s="65">
        <v>12.000000000000002</v>
      </c>
      <c r="I30" s="65">
        <v>7</v>
      </c>
      <c r="J30" s="68" t="s">
        <v>79</v>
      </c>
      <c r="K30" s="68" t="s">
        <v>79</v>
      </c>
      <c r="L30" s="67">
        <v>7</v>
      </c>
      <c r="M30" s="62">
        <f t="shared" si="0"/>
        <v>0.70588235294117663</v>
      </c>
      <c r="N30">
        <f t="shared" si="1"/>
        <v>1</v>
      </c>
    </row>
    <row r="31" spans="1:14">
      <c r="A31" s="104"/>
      <c r="B31" s="102"/>
      <c r="C31" s="102"/>
      <c r="D31" s="63" t="s">
        <v>71</v>
      </c>
      <c r="E31" s="64">
        <v>54</v>
      </c>
      <c r="F31" s="65">
        <v>53.999999999999986</v>
      </c>
      <c r="G31" s="66">
        <v>5.1459999999999999</v>
      </c>
      <c r="H31" s="65">
        <v>58.000000000000014</v>
      </c>
      <c r="I31" s="65">
        <v>4</v>
      </c>
      <c r="J31" s="65">
        <v>3</v>
      </c>
      <c r="K31" s="66">
        <v>0.29799999999999999</v>
      </c>
      <c r="L31" s="67">
        <v>4</v>
      </c>
      <c r="M31" s="62">
        <f t="shared" si="0"/>
        <v>1.0740740740740744</v>
      </c>
      <c r="N31">
        <f t="shared" si="1"/>
        <v>1</v>
      </c>
    </row>
    <row r="32" spans="1:14">
      <c r="A32" s="104"/>
      <c r="B32" s="102"/>
      <c r="C32" s="102"/>
      <c r="D32" s="63" t="s">
        <v>78</v>
      </c>
      <c r="E32" s="64">
        <v>108</v>
      </c>
      <c r="F32" s="65">
        <v>116.00000000000001</v>
      </c>
      <c r="G32" s="66">
        <v>16.552999999999994</v>
      </c>
      <c r="H32" s="65">
        <v>127.00000000000001</v>
      </c>
      <c r="I32" s="65">
        <v>6</v>
      </c>
      <c r="J32" s="65">
        <v>2</v>
      </c>
      <c r="K32" s="66">
        <v>0.34299999999999997</v>
      </c>
      <c r="L32" s="67">
        <v>8</v>
      </c>
      <c r="M32" s="62">
        <f t="shared" si="0"/>
        <v>1.175925925925926</v>
      </c>
      <c r="N32">
        <f t="shared" si="1"/>
        <v>1.3333333333333333</v>
      </c>
    </row>
    <row r="33" spans="1:14">
      <c r="A33" s="104"/>
      <c r="B33" s="102"/>
      <c r="C33" s="102"/>
      <c r="D33" s="63" t="s">
        <v>96</v>
      </c>
      <c r="E33" s="64">
        <v>151</v>
      </c>
      <c r="F33" s="65">
        <v>246.00000000000011</v>
      </c>
      <c r="G33" s="66">
        <v>44.571999999999996</v>
      </c>
      <c r="H33" s="65">
        <v>259.99999999999983</v>
      </c>
      <c r="I33" s="65">
        <v>14</v>
      </c>
      <c r="J33" s="65">
        <v>6.9999999999999991</v>
      </c>
      <c r="K33" s="66">
        <v>1.6970000000000001</v>
      </c>
      <c r="L33" s="67">
        <v>21</v>
      </c>
      <c r="M33" s="62">
        <f t="shared" si="0"/>
        <v>1.7218543046357604</v>
      </c>
      <c r="N33">
        <f t="shared" si="1"/>
        <v>1.5</v>
      </c>
    </row>
    <row r="34" spans="1:14">
      <c r="A34" s="104"/>
      <c r="B34" s="102"/>
      <c r="C34" s="102"/>
      <c r="D34" s="63" t="s">
        <v>80</v>
      </c>
      <c r="E34" s="64">
        <v>51</v>
      </c>
      <c r="F34" s="65">
        <v>171</v>
      </c>
      <c r="G34" s="66">
        <v>42.543000000000006</v>
      </c>
      <c r="H34" s="65">
        <v>135.00000000000003</v>
      </c>
      <c r="I34" s="65">
        <v>12</v>
      </c>
      <c r="J34" s="65">
        <v>6</v>
      </c>
      <c r="K34" s="66">
        <v>3.2410000000000001</v>
      </c>
      <c r="L34" s="67">
        <v>29.000000000000004</v>
      </c>
      <c r="M34" s="62">
        <f t="shared" si="0"/>
        <v>2.6470588235294121</v>
      </c>
      <c r="N34">
        <f t="shared" si="1"/>
        <v>2.416666666666667</v>
      </c>
    </row>
    <row r="35" spans="1:14">
      <c r="A35" s="104"/>
      <c r="B35" s="102"/>
      <c r="C35" s="102"/>
      <c r="D35" s="63" t="s">
        <v>97</v>
      </c>
      <c r="E35" s="64">
        <v>5</v>
      </c>
      <c r="F35" s="65">
        <v>64</v>
      </c>
      <c r="G35" s="66">
        <v>17.878</v>
      </c>
      <c r="H35" s="65">
        <v>32</v>
      </c>
      <c r="I35" s="65">
        <v>2</v>
      </c>
      <c r="J35" s="65">
        <v>1</v>
      </c>
      <c r="K35" s="66">
        <v>2.169</v>
      </c>
      <c r="L35" s="67">
        <v>7</v>
      </c>
      <c r="M35" s="62">
        <f t="shared" si="0"/>
        <v>6.4</v>
      </c>
      <c r="N35">
        <f t="shared" si="1"/>
        <v>3.5</v>
      </c>
    </row>
    <row r="36" spans="1:14">
      <c r="A36" s="104"/>
      <c r="B36" s="99" t="s">
        <v>83</v>
      </c>
      <c r="C36" s="99" t="s">
        <v>95</v>
      </c>
      <c r="D36" s="49" t="s">
        <v>71</v>
      </c>
      <c r="E36" s="50">
        <v>7</v>
      </c>
      <c r="F36" s="51">
        <v>7</v>
      </c>
      <c r="G36" s="52">
        <v>0.66100000000000003</v>
      </c>
      <c r="H36" s="51">
        <v>7</v>
      </c>
      <c r="I36" s="51">
        <v>4</v>
      </c>
      <c r="J36" s="54" t="s">
        <v>79</v>
      </c>
      <c r="K36" s="54" t="s">
        <v>79</v>
      </c>
      <c r="L36" s="53">
        <v>6</v>
      </c>
      <c r="M36" s="42">
        <f t="shared" si="0"/>
        <v>1</v>
      </c>
      <c r="N36">
        <f t="shared" si="1"/>
        <v>1.5</v>
      </c>
    </row>
    <row r="37" spans="1:14">
      <c r="A37" s="104"/>
      <c r="B37" s="100"/>
      <c r="C37" s="100"/>
      <c r="D37" s="49" t="s">
        <v>78</v>
      </c>
      <c r="E37" s="50">
        <v>19</v>
      </c>
      <c r="F37" s="51">
        <v>20.000000000000004</v>
      </c>
      <c r="G37" s="52">
        <v>2.7950000000000004</v>
      </c>
      <c r="H37" s="51">
        <v>19</v>
      </c>
      <c r="I37" s="51">
        <v>0</v>
      </c>
      <c r="J37" s="54" t="s">
        <v>79</v>
      </c>
      <c r="K37" s="54" t="s">
        <v>79</v>
      </c>
      <c r="L37" s="55" t="s">
        <v>79</v>
      </c>
      <c r="M37" s="42">
        <f t="shared" si="0"/>
        <v>1</v>
      </c>
      <c r="N37" t="e">
        <f t="shared" si="1"/>
        <v>#VALUE!</v>
      </c>
    </row>
    <row r="38" spans="1:14">
      <c r="A38" s="104"/>
      <c r="B38" s="100"/>
      <c r="C38" s="100"/>
      <c r="D38" s="49" t="s">
        <v>96</v>
      </c>
      <c r="E38" s="50">
        <v>17</v>
      </c>
      <c r="F38" s="51">
        <v>34.000000000000007</v>
      </c>
      <c r="G38" s="52">
        <v>5.1839999999999993</v>
      </c>
      <c r="H38" s="51">
        <v>37</v>
      </c>
      <c r="I38" s="51">
        <v>0</v>
      </c>
      <c r="J38" s="54" t="s">
        <v>79</v>
      </c>
      <c r="K38" s="54" t="s">
        <v>79</v>
      </c>
      <c r="L38" s="55" t="s">
        <v>79</v>
      </c>
      <c r="M38" s="42">
        <f t="shared" si="0"/>
        <v>2.1764705882352939</v>
      </c>
      <c r="N38" t="e">
        <f t="shared" si="1"/>
        <v>#VALUE!</v>
      </c>
    </row>
    <row r="39" spans="1:14">
      <c r="A39" s="104"/>
      <c r="B39" s="100"/>
      <c r="C39" s="100"/>
      <c r="D39" s="49" t="s">
        <v>80</v>
      </c>
      <c r="E39" s="50">
        <v>3</v>
      </c>
      <c r="F39" s="51">
        <v>18</v>
      </c>
      <c r="G39" s="52">
        <v>2.0189999999999997</v>
      </c>
      <c r="H39" s="51">
        <v>13</v>
      </c>
      <c r="I39" s="51">
        <v>1</v>
      </c>
      <c r="J39" s="54" t="s">
        <v>79</v>
      </c>
      <c r="K39" s="54" t="s">
        <v>79</v>
      </c>
      <c r="L39" s="53">
        <v>2</v>
      </c>
      <c r="M39" s="42">
        <f t="shared" si="0"/>
        <v>4.333333333333333</v>
      </c>
      <c r="N39">
        <f t="shared" si="1"/>
        <v>2</v>
      </c>
    </row>
    <row r="40" spans="1:14">
      <c r="A40" s="104"/>
      <c r="B40" s="100"/>
      <c r="C40" s="100"/>
      <c r="D40" s="49" t="s">
        <v>97</v>
      </c>
      <c r="E40" s="50">
        <v>2</v>
      </c>
      <c r="F40" s="51">
        <v>51</v>
      </c>
      <c r="G40" s="52">
        <v>7.9720000000000004</v>
      </c>
      <c r="H40" s="51">
        <v>17</v>
      </c>
      <c r="I40" s="51">
        <v>0</v>
      </c>
      <c r="J40" s="54" t="s">
        <v>79</v>
      </c>
      <c r="K40" s="54" t="s">
        <v>79</v>
      </c>
      <c r="L40" s="55" t="s">
        <v>79</v>
      </c>
      <c r="M40" s="42">
        <f t="shared" si="0"/>
        <v>8.5</v>
      </c>
      <c r="N40" t="e">
        <f t="shared" si="1"/>
        <v>#VALUE!</v>
      </c>
    </row>
    <row r="41" spans="1:14">
      <c r="A41" s="104"/>
      <c r="B41" s="101" t="s">
        <v>84</v>
      </c>
      <c r="C41" s="101" t="s">
        <v>95</v>
      </c>
      <c r="D41" s="63" t="s">
        <v>70</v>
      </c>
      <c r="E41" s="64">
        <v>2</v>
      </c>
      <c r="F41" s="65">
        <v>2</v>
      </c>
      <c r="G41" s="66">
        <v>9.7000000000000003E-2</v>
      </c>
      <c r="H41" s="65">
        <v>2</v>
      </c>
      <c r="I41" s="65">
        <v>1</v>
      </c>
      <c r="J41" s="68" t="s">
        <v>79</v>
      </c>
      <c r="K41" s="68" t="s">
        <v>79</v>
      </c>
      <c r="L41" s="67">
        <v>1</v>
      </c>
      <c r="M41" s="62">
        <f t="shared" si="0"/>
        <v>1</v>
      </c>
      <c r="N41">
        <f t="shared" si="1"/>
        <v>1</v>
      </c>
    </row>
    <row r="42" spans="1:14">
      <c r="A42" s="104"/>
      <c r="B42" s="102"/>
      <c r="C42" s="102"/>
      <c r="D42" s="63" t="s">
        <v>71</v>
      </c>
      <c r="E42" s="64">
        <v>5</v>
      </c>
      <c r="F42" s="65">
        <v>6</v>
      </c>
      <c r="G42" s="66">
        <v>0.49399999999999999</v>
      </c>
      <c r="H42" s="65">
        <v>6</v>
      </c>
      <c r="I42" s="65">
        <v>0</v>
      </c>
      <c r="J42" s="68" t="s">
        <v>79</v>
      </c>
      <c r="K42" s="68" t="s">
        <v>79</v>
      </c>
      <c r="L42" s="69" t="s">
        <v>79</v>
      </c>
      <c r="M42" s="62">
        <f t="shared" si="0"/>
        <v>1.2</v>
      </c>
      <c r="N42" t="e">
        <f t="shared" si="1"/>
        <v>#VALUE!</v>
      </c>
    </row>
    <row r="43" spans="1:14">
      <c r="A43" s="104"/>
      <c r="B43" s="102"/>
      <c r="C43" s="102"/>
      <c r="D43" s="63" t="s">
        <v>78</v>
      </c>
      <c r="E43" s="64">
        <v>9</v>
      </c>
      <c r="F43" s="65">
        <v>10.000000000000002</v>
      </c>
      <c r="G43" s="66">
        <v>1.427</v>
      </c>
      <c r="H43" s="65">
        <v>11</v>
      </c>
      <c r="I43" s="65">
        <v>0</v>
      </c>
      <c r="J43" s="68" t="s">
        <v>79</v>
      </c>
      <c r="K43" s="68" t="s">
        <v>79</v>
      </c>
      <c r="L43" s="69" t="s">
        <v>79</v>
      </c>
      <c r="M43" s="62">
        <f t="shared" si="0"/>
        <v>1.2222222222222223</v>
      </c>
      <c r="N43" t="e">
        <f t="shared" si="1"/>
        <v>#VALUE!</v>
      </c>
    </row>
    <row r="44" spans="1:14">
      <c r="A44" s="104"/>
      <c r="B44" s="102"/>
      <c r="C44" s="102"/>
      <c r="D44" s="63" t="s">
        <v>96</v>
      </c>
      <c r="E44" s="64">
        <v>18</v>
      </c>
      <c r="F44" s="65">
        <v>28.999999999999993</v>
      </c>
      <c r="G44" s="66">
        <v>4.375</v>
      </c>
      <c r="H44" s="65">
        <v>32</v>
      </c>
      <c r="I44" s="65">
        <v>0</v>
      </c>
      <c r="J44" s="68" t="s">
        <v>79</v>
      </c>
      <c r="K44" s="68" t="s">
        <v>79</v>
      </c>
      <c r="L44" s="69" t="s">
        <v>79</v>
      </c>
      <c r="M44" s="62">
        <f t="shared" si="0"/>
        <v>1.7777777777777777</v>
      </c>
      <c r="N44" t="e">
        <f t="shared" si="1"/>
        <v>#VALUE!</v>
      </c>
    </row>
    <row r="45" spans="1:14">
      <c r="A45" s="104"/>
      <c r="B45" s="102"/>
      <c r="C45" s="102"/>
      <c r="D45" s="63" t="s">
        <v>80</v>
      </c>
      <c r="E45" s="64">
        <v>6</v>
      </c>
      <c r="F45" s="65">
        <v>24</v>
      </c>
      <c r="G45" s="66">
        <v>4.09</v>
      </c>
      <c r="H45" s="65">
        <v>16</v>
      </c>
      <c r="I45" s="65">
        <v>0</v>
      </c>
      <c r="J45" s="68" t="s">
        <v>79</v>
      </c>
      <c r="K45" s="68" t="s">
        <v>79</v>
      </c>
      <c r="L45" s="69" t="s">
        <v>79</v>
      </c>
      <c r="M45" s="62">
        <f t="shared" si="0"/>
        <v>2.6666666666666665</v>
      </c>
      <c r="N45" t="e">
        <f t="shared" si="1"/>
        <v>#VALUE!</v>
      </c>
    </row>
    <row r="46" spans="1:14">
      <c r="A46" s="104"/>
      <c r="B46" s="99" t="s">
        <v>85</v>
      </c>
      <c r="C46" s="99" t="s">
        <v>95</v>
      </c>
      <c r="D46" s="49" t="s">
        <v>70</v>
      </c>
      <c r="E46" s="50">
        <v>2</v>
      </c>
      <c r="F46" s="51">
        <v>1</v>
      </c>
      <c r="G46" s="52">
        <v>4.9000000000000002E-2</v>
      </c>
      <c r="H46" s="51">
        <v>2</v>
      </c>
      <c r="I46" s="51">
        <v>2</v>
      </c>
      <c r="J46" s="54" t="s">
        <v>79</v>
      </c>
      <c r="K46" s="54" t="s">
        <v>79</v>
      </c>
      <c r="L46" s="53">
        <v>2</v>
      </c>
      <c r="M46" s="42">
        <f t="shared" si="0"/>
        <v>1</v>
      </c>
      <c r="N46">
        <f t="shared" si="1"/>
        <v>1</v>
      </c>
    </row>
    <row r="47" spans="1:14">
      <c r="A47" s="104"/>
      <c r="B47" s="100"/>
      <c r="C47" s="100"/>
      <c r="D47" s="49" t="s">
        <v>71</v>
      </c>
      <c r="E47" s="50">
        <v>5</v>
      </c>
      <c r="F47" s="51">
        <v>5</v>
      </c>
      <c r="G47" s="52">
        <v>0.41300000000000003</v>
      </c>
      <c r="H47" s="51">
        <v>6</v>
      </c>
      <c r="I47" s="51">
        <v>0</v>
      </c>
      <c r="J47" s="54" t="s">
        <v>79</v>
      </c>
      <c r="K47" s="54" t="s">
        <v>79</v>
      </c>
      <c r="L47" s="55" t="s">
        <v>79</v>
      </c>
      <c r="M47" s="42">
        <f t="shared" si="0"/>
        <v>1.2</v>
      </c>
      <c r="N47" t="e">
        <f t="shared" si="1"/>
        <v>#VALUE!</v>
      </c>
    </row>
    <row r="48" spans="1:14">
      <c r="A48" s="104"/>
      <c r="B48" s="100"/>
      <c r="C48" s="100"/>
      <c r="D48" s="49" t="s">
        <v>78</v>
      </c>
      <c r="E48" s="50">
        <v>22</v>
      </c>
      <c r="F48" s="51">
        <v>33</v>
      </c>
      <c r="G48" s="52">
        <v>3.3380000000000001</v>
      </c>
      <c r="H48" s="51">
        <v>24.000000000000007</v>
      </c>
      <c r="I48" s="51">
        <v>0</v>
      </c>
      <c r="J48" s="54" t="s">
        <v>79</v>
      </c>
      <c r="K48" s="54" t="s">
        <v>79</v>
      </c>
      <c r="L48" s="55" t="s">
        <v>79</v>
      </c>
      <c r="M48" s="42">
        <f t="shared" si="0"/>
        <v>1.0909090909090913</v>
      </c>
      <c r="N48" t="e">
        <f t="shared" si="1"/>
        <v>#VALUE!</v>
      </c>
    </row>
    <row r="49" spans="1:14">
      <c r="A49" s="104"/>
      <c r="B49" s="100"/>
      <c r="C49" s="100"/>
      <c r="D49" s="49" t="s">
        <v>96</v>
      </c>
      <c r="E49" s="50">
        <v>41</v>
      </c>
      <c r="F49" s="51">
        <v>55.000000000000014</v>
      </c>
      <c r="G49" s="52">
        <v>11.918000000000006</v>
      </c>
      <c r="H49" s="51">
        <v>84.000000000000014</v>
      </c>
      <c r="I49" s="51">
        <v>2</v>
      </c>
      <c r="J49" s="54" t="s">
        <v>79</v>
      </c>
      <c r="K49" s="54" t="s">
        <v>79</v>
      </c>
      <c r="L49" s="53">
        <v>2</v>
      </c>
      <c r="M49" s="42">
        <f t="shared" si="0"/>
        <v>2.0487804878048785</v>
      </c>
      <c r="N49">
        <f t="shared" si="1"/>
        <v>1</v>
      </c>
    </row>
    <row r="50" spans="1:14">
      <c r="A50" s="104"/>
      <c r="B50" s="100"/>
      <c r="C50" s="100"/>
      <c r="D50" s="49" t="s">
        <v>80</v>
      </c>
      <c r="E50" s="50">
        <v>51</v>
      </c>
      <c r="F50" s="51">
        <v>141.00000000000003</v>
      </c>
      <c r="G50" s="52">
        <v>40.837999999999994</v>
      </c>
      <c r="H50" s="51">
        <v>195.99999999999997</v>
      </c>
      <c r="I50" s="51">
        <v>5</v>
      </c>
      <c r="J50" s="54" t="s">
        <v>79</v>
      </c>
      <c r="K50" s="54" t="s">
        <v>79</v>
      </c>
      <c r="L50" s="53">
        <v>19</v>
      </c>
      <c r="M50" s="42">
        <f t="shared" si="0"/>
        <v>3.84313725490196</v>
      </c>
      <c r="N50">
        <f t="shared" si="1"/>
        <v>3.8</v>
      </c>
    </row>
    <row r="51" spans="1:14">
      <c r="A51" s="104"/>
      <c r="B51" s="100"/>
      <c r="C51" s="100"/>
      <c r="D51" s="49" t="s">
        <v>97</v>
      </c>
      <c r="E51" s="50">
        <v>22</v>
      </c>
      <c r="F51" s="51">
        <v>355.99999999999994</v>
      </c>
      <c r="G51" s="52">
        <v>60.316000000000003</v>
      </c>
      <c r="H51" s="51">
        <v>166</v>
      </c>
      <c r="I51" s="51">
        <v>8</v>
      </c>
      <c r="J51" s="54" t="s">
        <v>79</v>
      </c>
      <c r="K51" s="54" t="s">
        <v>79</v>
      </c>
      <c r="L51" s="53">
        <v>49.000000000000007</v>
      </c>
      <c r="M51" s="42">
        <f t="shared" si="0"/>
        <v>7.5454545454545459</v>
      </c>
      <c r="N51">
        <f t="shared" si="1"/>
        <v>6.1250000000000009</v>
      </c>
    </row>
    <row r="52" spans="1:14">
      <c r="A52" s="104"/>
      <c r="B52" s="101" t="s">
        <v>86</v>
      </c>
      <c r="C52" s="101" t="s">
        <v>95</v>
      </c>
      <c r="D52" s="63" t="s">
        <v>70</v>
      </c>
      <c r="E52" s="64">
        <v>4</v>
      </c>
      <c r="F52" s="65">
        <v>2</v>
      </c>
      <c r="G52" s="66">
        <v>0.10100000000000001</v>
      </c>
      <c r="H52" s="65">
        <v>2</v>
      </c>
      <c r="I52" s="65">
        <v>0</v>
      </c>
      <c r="J52" s="68" t="s">
        <v>79</v>
      </c>
      <c r="K52" s="68" t="s">
        <v>79</v>
      </c>
      <c r="L52" s="69" t="s">
        <v>79</v>
      </c>
      <c r="M52" s="62">
        <f t="shared" si="0"/>
        <v>0.5</v>
      </c>
      <c r="N52" t="e">
        <f t="shared" si="1"/>
        <v>#VALUE!</v>
      </c>
    </row>
    <row r="53" spans="1:14">
      <c r="A53" s="104"/>
      <c r="B53" s="102"/>
      <c r="C53" s="102"/>
      <c r="D53" s="63" t="s">
        <v>71</v>
      </c>
      <c r="E53" s="64">
        <v>2</v>
      </c>
      <c r="F53" s="65">
        <v>2</v>
      </c>
      <c r="G53" s="66">
        <v>0.20100000000000001</v>
      </c>
      <c r="H53" s="65">
        <v>3</v>
      </c>
      <c r="I53" s="65">
        <v>0</v>
      </c>
      <c r="J53" s="68" t="s">
        <v>79</v>
      </c>
      <c r="K53" s="68" t="s">
        <v>79</v>
      </c>
      <c r="L53" s="69" t="s">
        <v>79</v>
      </c>
      <c r="M53" s="62">
        <f t="shared" si="0"/>
        <v>1.5</v>
      </c>
      <c r="N53" t="e">
        <f t="shared" si="1"/>
        <v>#VALUE!</v>
      </c>
    </row>
    <row r="54" spans="1:14">
      <c r="A54" s="104"/>
      <c r="B54" s="102"/>
      <c r="C54" s="102"/>
      <c r="D54" s="63" t="s">
        <v>78</v>
      </c>
      <c r="E54" s="64">
        <v>10</v>
      </c>
      <c r="F54" s="65">
        <v>9</v>
      </c>
      <c r="G54" s="66">
        <v>1.149</v>
      </c>
      <c r="H54" s="65">
        <v>11</v>
      </c>
      <c r="I54" s="65">
        <v>0</v>
      </c>
      <c r="J54" s="68" t="s">
        <v>79</v>
      </c>
      <c r="K54" s="68" t="s">
        <v>79</v>
      </c>
      <c r="L54" s="69" t="s">
        <v>79</v>
      </c>
      <c r="M54" s="62">
        <f t="shared" si="0"/>
        <v>1.1000000000000001</v>
      </c>
      <c r="N54" t="e">
        <f t="shared" si="1"/>
        <v>#VALUE!</v>
      </c>
    </row>
    <row r="55" spans="1:14">
      <c r="A55" s="104"/>
      <c r="B55" s="102"/>
      <c r="C55" s="102"/>
      <c r="D55" s="63" t="s">
        <v>96</v>
      </c>
      <c r="E55" s="64">
        <v>59</v>
      </c>
      <c r="F55" s="65">
        <v>77.000000000000028</v>
      </c>
      <c r="G55" s="66">
        <v>11.751000000000001</v>
      </c>
      <c r="H55" s="65">
        <v>96</v>
      </c>
      <c r="I55" s="65">
        <v>0</v>
      </c>
      <c r="J55" s="68" t="s">
        <v>79</v>
      </c>
      <c r="K55" s="68" t="s">
        <v>79</v>
      </c>
      <c r="L55" s="69" t="s">
        <v>79</v>
      </c>
      <c r="M55" s="62">
        <f t="shared" si="0"/>
        <v>1.6271186440677967</v>
      </c>
      <c r="N55" t="e">
        <f t="shared" si="1"/>
        <v>#VALUE!</v>
      </c>
    </row>
    <row r="56" spans="1:14">
      <c r="A56" s="104"/>
      <c r="B56" s="102"/>
      <c r="C56" s="102"/>
      <c r="D56" s="63" t="s">
        <v>80</v>
      </c>
      <c r="E56" s="64">
        <v>3</v>
      </c>
      <c r="F56" s="65">
        <v>18</v>
      </c>
      <c r="G56" s="66">
        <v>2.7600000000000002</v>
      </c>
      <c r="H56" s="65">
        <v>10</v>
      </c>
      <c r="I56" s="65">
        <v>0</v>
      </c>
      <c r="J56" s="68" t="s">
        <v>79</v>
      </c>
      <c r="K56" s="68" t="s">
        <v>79</v>
      </c>
      <c r="L56" s="69" t="s">
        <v>79</v>
      </c>
      <c r="M56" s="62">
        <f t="shared" si="0"/>
        <v>3.3333333333333335</v>
      </c>
      <c r="N56" t="e">
        <f t="shared" si="1"/>
        <v>#VALUE!</v>
      </c>
    </row>
    <row r="57" spans="1:14">
      <c r="A57" s="104"/>
      <c r="B57" s="102"/>
      <c r="C57" s="102"/>
      <c r="D57" s="63" t="s">
        <v>97</v>
      </c>
      <c r="E57" s="64">
        <v>0</v>
      </c>
      <c r="F57" s="68" t="s">
        <v>79</v>
      </c>
      <c r="G57" s="68" t="s">
        <v>79</v>
      </c>
      <c r="H57" s="68" t="s">
        <v>79</v>
      </c>
      <c r="I57" s="65">
        <v>1</v>
      </c>
      <c r="J57" s="68" t="s">
        <v>79</v>
      </c>
      <c r="K57" s="68" t="s">
        <v>79</v>
      </c>
      <c r="L57" s="67">
        <v>1</v>
      </c>
      <c r="M57" s="62" t="e">
        <f t="shared" si="0"/>
        <v>#VALUE!</v>
      </c>
      <c r="N57">
        <f>L57/I57</f>
        <v>1</v>
      </c>
    </row>
    <row r="58" spans="1:14">
      <c r="A58" s="104"/>
      <c r="B58" s="99" t="s">
        <v>87</v>
      </c>
      <c r="C58" s="99" t="s">
        <v>95</v>
      </c>
      <c r="D58" s="49" t="s">
        <v>71</v>
      </c>
      <c r="E58" s="50">
        <v>1</v>
      </c>
      <c r="F58" s="51">
        <v>1</v>
      </c>
      <c r="G58" s="52">
        <v>0.115</v>
      </c>
      <c r="H58" s="51">
        <v>1</v>
      </c>
      <c r="I58" s="51">
        <v>0</v>
      </c>
      <c r="J58" s="54" t="s">
        <v>79</v>
      </c>
      <c r="K58" s="54" t="s">
        <v>79</v>
      </c>
      <c r="L58" s="55" t="s">
        <v>79</v>
      </c>
      <c r="M58" s="42">
        <f t="shared" si="0"/>
        <v>1</v>
      </c>
      <c r="N58" t="e">
        <f t="shared" si="1"/>
        <v>#VALUE!</v>
      </c>
    </row>
    <row r="59" spans="1:14">
      <c r="A59" s="104"/>
      <c r="B59" s="100"/>
      <c r="C59" s="100"/>
      <c r="D59" s="49" t="s">
        <v>78</v>
      </c>
      <c r="E59" s="50">
        <v>2</v>
      </c>
      <c r="F59" s="51">
        <v>2</v>
      </c>
      <c r="G59" s="52">
        <v>0.30199999999999999</v>
      </c>
      <c r="H59" s="51">
        <v>2</v>
      </c>
      <c r="I59" s="51">
        <v>0</v>
      </c>
      <c r="J59" s="54" t="s">
        <v>79</v>
      </c>
      <c r="K59" s="54" t="s">
        <v>79</v>
      </c>
      <c r="L59" s="55" t="s">
        <v>79</v>
      </c>
      <c r="M59" s="42">
        <f t="shared" si="0"/>
        <v>1</v>
      </c>
      <c r="N59" t="e">
        <f t="shared" si="1"/>
        <v>#VALUE!</v>
      </c>
    </row>
    <row r="60" spans="1:14">
      <c r="A60" s="104"/>
      <c r="B60" s="100"/>
      <c r="C60" s="100"/>
      <c r="D60" s="49" t="s">
        <v>96</v>
      </c>
      <c r="E60" s="50">
        <v>12</v>
      </c>
      <c r="F60" s="51">
        <v>19</v>
      </c>
      <c r="G60" s="52">
        <v>3.6469999999999994</v>
      </c>
      <c r="H60" s="51">
        <v>22</v>
      </c>
      <c r="I60" s="51">
        <v>3</v>
      </c>
      <c r="J60" s="54" t="s">
        <v>79</v>
      </c>
      <c r="K60" s="54" t="s">
        <v>79</v>
      </c>
      <c r="L60" s="53">
        <v>4</v>
      </c>
      <c r="M60" s="42">
        <f t="shared" si="0"/>
        <v>1.8333333333333333</v>
      </c>
      <c r="N60">
        <f t="shared" si="1"/>
        <v>1.3333333333333333</v>
      </c>
    </row>
    <row r="61" spans="1:14">
      <c r="A61" s="104"/>
      <c r="B61" s="100"/>
      <c r="C61" s="100"/>
      <c r="D61" s="49" t="s">
        <v>80</v>
      </c>
      <c r="E61" s="50">
        <v>7</v>
      </c>
      <c r="F61" s="51">
        <v>25</v>
      </c>
      <c r="G61" s="52">
        <v>4.7619999999999996</v>
      </c>
      <c r="H61" s="51">
        <v>22.000000000000004</v>
      </c>
      <c r="I61" s="51">
        <v>2</v>
      </c>
      <c r="J61" s="51">
        <v>4</v>
      </c>
      <c r="K61" s="52">
        <v>0.79</v>
      </c>
      <c r="L61" s="53">
        <v>11</v>
      </c>
      <c r="M61" s="42">
        <f t="shared" si="0"/>
        <v>3.1428571428571432</v>
      </c>
      <c r="N61">
        <f t="shared" si="1"/>
        <v>5.5</v>
      </c>
    </row>
    <row r="62" spans="1:14">
      <c r="A62" s="104"/>
      <c r="B62" s="100"/>
      <c r="C62" s="100"/>
      <c r="D62" s="49" t="s">
        <v>97</v>
      </c>
      <c r="E62" s="50">
        <v>2</v>
      </c>
      <c r="F62" s="51">
        <v>40</v>
      </c>
      <c r="G62" s="52">
        <v>5.819</v>
      </c>
      <c r="H62" s="51">
        <v>14</v>
      </c>
      <c r="I62" s="51">
        <v>0</v>
      </c>
      <c r="J62" s="54" t="s">
        <v>79</v>
      </c>
      <c r="K62" s="54" t="s">
        <v>79</v>
      </c>
      <c r="L62" s="55" t="s">
        <v>79</v>
      </c>
      <c r="M62" s="42">
        <f t="shared" si="0"/>
        <v>7</v>
      </c>
      <c r="N62" t="e">
        <f t="shared" si="1"/>
        <v>#VALUE!</v>
      </c>
    </row>
    <row r="63" spans="1:14">
      <c r="A63" s="104"/>
      <c r="B63" s="101" t="s">
        <v>88</v>
      </c>
      <c r="C63" s="101" t="s">
        <v>95</v>
      </c>
      <c r="D63" s="63" t="s">
        <v>70</v>
      </c>
      <c r="E63" s="64">
        <v>3</v>
      </c>
      <c r="F63" s="65">
        <v>3</v>
      </c>
      <c r="G63" s="66">
        <v>0.12200000000000001</v>
      </c>
      <c r="H63" s="65">
        <v>3</v>
      </c>
      <c r="I63" s="65">
        <v>0</v>
      </c>
      <c r="J63" s="68" t="s">
        <v>79</v>
      </c>
      <c r="K63" s="68" t="s">
        <v>79</v>
      </c>
      <c r="L63" s="69" t="s">
        <v>79</v>
      </c>
      <c r="M63" s="62">
        <f t="shared" si="0"/>
        <v>1</v>
      </c>
      <c r="N63" t="e">
        <f t="shared" si="1"/>
        <v>#VALUE!</v>
      </c>
    </row>
    <row r="64" spans="1:14">
      <c r="A64" s="104"/>
      <c r="B64" s="102"/>
      <c r="C64" s="102"/>
      <c r="D64" s="63" t="s">
        <v>71</v>
      </c>
      <c r="E64" s="64">
        <v>14</v>
      </c>
      <c r="F64" s="65">
        <v>14</v>
      </c>
      <c r="G64" s="66">
        <v>1.387</v>
      </c>
      <c r="H64" s="65">
        <v>14</v>
      </c>
      <c r="I64" s="65">
        <v>2</v>
      </c>
      <c r="J64" s="68" t="s">
        <v>79</v>
      </c>
      <c r="K64" s="68" t="s">
        <v>79</v>
      </c>
      <c r="L64" s="67">
        <v>2</v>
      </c>
      <c r="M64" s="62">
        <f t="shared" si="0"/>
        <v>1</v>
      </c>
      <c r="N64">
        <f t="shared" si="1"/>
        <v>1</v>
      </c>
    </row>
    <row r="65" spans="1:14">
      <c r="A65" s="104"/>
      <c r="B65" s="102"/>
      <c r="C65" s="102"/>
      <c r="D65" s="63" t="s">
        <v>78</v>
      </c>
      <c r="E65" s="64">
        <v>34</v>
      </c>
      <c r="F65" s="65">
        <v>34</v>
      </c>
      <c r="G65" s="66">
        <v>5.6789999999999994</v>
      </c>
      <c r="H65" s="65">
        <v>34</v>
      </c>
      <c r="I65" s="65">
        <v>1</v>
      </c>
      <c r="J65" s="68" t="s">
        <v>79</v>
      </c>
      <c r="K65" s="68" t="s">
        <v>79</v>
      </c>
      <c r="L65" s="67">
        <v>1</v>
      </c>
      <c r="M65" s="62">
        <f t="shared" si="0"/>
        <v>1</v>
      </c>
      <c r="N65">
        <f t="shared" si="1"/>
        <v>1</v>
      </c>
    </row>
    <row r="66" spans="1:14">
      <c r="A66" s="104"/>
      <c r="B66" s="102"/>
      <c r="C66" s="102"/>
      <c r="D66" s="63" t="s">
        <v>96</v>
      </c>
      <c r="E66" s="64">
        <v>40</v>
      </c>
      <c r="F66" s="65">
        <v>75.000000000000014</v>
      </c>
      <c r="G66" s="66">
        <v>12.154999999999996</v>
      </c>
      <c r="H66" s="65">
        <v>67</v>
      </c>
      <c r="I66" s="65">
        <v>6</v>
      </c>
      <c r="J66" s="65">
        <v>1</v>
      </c>
      <c r="K66" s="66">
        <v>0.16500000000000001</v>
      </c>
      <c r="L66" s="67">
        <v>6.9999999999999991</v>
      </c>
      <c r="M66" s="62">
        <f t="shared" si="0"/>
        <v>1.675</v>
      </c>
      <c r="N66">
        <f t="shared" si="1"/>
        <v>1.1666666666666665</v>
      </c>
    </row>
    <row r="67" spans="1:14">
      <c r="A67" s="104"/>
      <c r="B67" s="102"/>
      <c r="C67" s="102"/>
      <c r="D67" s="63" t="s">
        <v>80</v>
      </c>
      <c r="E67" s="64">
        <v>14</v>
      </c>
      <c r="F67" s="65">
        <v>63</v>
      </c>
      <c r="G67" s="66">
        <v>11.034000000000001</v>
      </c>
      <c r="H67" s="65">
        <v>39</v>
      </c>
      <c r="I67" s="65">
        <v>3</v>
      </c>
      <c r="J67" s="68" t="s">
        <v>79</v>
      </c>
      <c r="K67" s="68" t="s">
        <v>79</v>
      </c>
      <c r="L67" s="67">
        <v>3</v>
      </c>
      <c r="M67" s="62">
        <f t="shared" si="0"/>
        <v>2.7857142857142856</v>
      </c>
      <c r="N67">
        <f t="shared" si="1"/>
        <v>1</v>
      </c>
    </row>
    <row r="68" spans="1:14">
      <c r="A68" s="104"/>
      <c r="B68" s="102"/>
      <c r="C68" s="102"/>
      <c r="D68" s="63" t="s">
        <v>97</v>
      </c>
      <c r="E68" s="64">
        <v>3</v>
      </c>
      <c r="F68" s="65">
        <v>30</v>
      </c>
      <c r="G68" s="66">
        <v>7.2479999999999993</v>
      </c>
      <c r="H68" s="65">
        <v>18</v>
      </c>
      <c r="I68" s="65">
        <v>5</v>
      </c>
      <c r="J68" s="65">
        <v>7</v>
      </c>
      <c r="K68" s="66">
        <v>2.4670000000000001</v>
      </c>
      <c r="L68" s="67">
        <v>20</v>
      </c>
      <c r="M68" s="62">
        <f t="shared" si="0"/>
        <v>6</v>
      </c>
      <c r="N68">
        <f t="shared" si="1"/>
        <v>4</v>
      </c>
    </row>
    <row r="69" spans="1:14">
      <c r="A69" s="104"/>
      <c r="B69" s="99" t="s">
        <v>89</v>
      </c>
      <c r="C69" s="99" t="s">
        <v>95</v>
      </c>
      <c r="D69" s="49" t="s">
        <v>70</v>
      </c>
      <c r="E69" s="50">
        <v>9</v>
      </c>
      <c r="F69" s="51">
        <v>9</v>
      </c>
      <c r="G69" s="52">
        <v>0.49</v>
      </c>
      <c r="H69" s="51">
        <v>9</v>
      </c>
      <c r="I69" s="51">
        <v>0</v>
      </c>
      <c r="J69" s="54" t="s">
        <v>79</v>
      </c>
      <c r="K69" s="54" t="s">
        <v>79</v>
      </c>
      <c r="L69" s="55" t="s">
        <v>79</v>
      </c>
      <c r="M69" s="42">
        <f t="shared" si="0"/>
        <v>1</v>
      </c>
      <c r="N69" t="e">
        <f t="shared" si="1"/>
        <v>#VALUE!</v>
      </c>
    </row>
    <row r="70" spans="1:14">
      <c r="A70" s="104"/>
      <c r="B70" s="100"/>
      <c r="C70" s="100"/>
      <c r="D70" s="49" t="s">
        <v>71</v>
      </c>
      <c r="E70" s="50">
        <v>29</v>
      </c>
      <c r="F70" s="51">
        <v>29</v>
      </c>
      <c r="G70" s="52">
        <v>2.7059999999999995</v>
      </c>
      <c r="H70" s="51">
        <v>29</v>
      </c>
      <c r="I70" s="51">
        <v>0</v>
      </c>
      <c r="J70" s="54" t="s">
        <v>79</v>
      </c>
      <c r="K70" s="54" t="s">
        <v>79</v>
      </c>
      <c r="L70" s="55" t="s">
        <v>79</v>
      </c>
      <c r="M70" s="42">
        <f t="shared" si="0"/>
        <v>1</v>
      </c>
      <c r="N70" t="e">
        <f t="shared" si="1"/>
        <v>#VALUE!</v>
      </c>
    </row>
    <row r="71" spans="1:14">
      <c r="A71" s="104"/>
      <c r="B71" s="100"/>
      <c r="C71" s="100"/>
      <c r="D71" s="49" t="s">
        <v>78</v>
      </c>
      <c r="E71" s="50">
        <v>49</v>
      </c>
      <c r="F71" s="51">
        <v>56.000000000000007</v>
      </c>
      <c r="G71" s="52">
        <v>7.3900000000000015</v>
      </c>
      <c r="H71" s="51">
        <v>54.999999999999993</v>
      </c>
      <c r="I71" s="51">
        <v>0</v>
      </c>
      <c r="J71" s="54" t="s">
        <v>79</v>
      </c>
      <c r="K71" s="54" t="s">
        <v>79</v>
      </c>
      <c r="L71" s="55" t="s">
        <v>79</v>
      </c>
      <c r="M71" s="42">
        <f t="shared" ref="M71:M83" si="2">H71/E71</f>
        <v>1.1224489795918366</v>
      </c>
      <c r="N71" t="e">
        <f t="shared" ref="N71:N83" si="3">L71/I71</f>
        <v>#VALUE!</v>
      </c>
    </row>
    <row r="72" spans="1:14">
      <c r="A72" s="104"/>
      <c r="B72" s="100"/>
      <c r="C72" s="100"/>
      <c r="D72" s="49" t="s">
        <v>96</v>
      </c>
      <c r="E72" s="50">
        <v>50</v>
      </c>
      <c r="F72" s="51">
        <v>111.00000000000001</v>
      </c>
      <c r="G72" s="52">
        <v>15.034000000000002</v>
      </c>
      <c r="H72" s="51">
        <v>85.999999999999972</v>
      </c>
      <c r="I72" s="51">
        <v>6</v>
      </c>
      <c r="J72" s="51">
        <v>4</v>
      </c>
      <c r="K72" s="52">
        <v>0.54299999999999993</v>
      </c>
      <c r="L72" s="53">
        <v>9</v>
      </c>
      <c r="M72" s="42">
        <f t="shared" si="2"/>
        <v>1.7199999999999995</v>
      </c>
      <c r="N72">
        <f t="shared" si="3"/>
        <v>1.5</v>
      </c>
    </row>
    <row r="73" spans="1:14">
      <c r="A73" s="104"/>
      <c r="B73" s="100"/>
      <c r="C73" s="100"/>
      <c r="D73" s="49" t="s">
        <v>80</v>
      </c>
      <c r="E73" s="50">
        <v>11</v>
      </c>
      <c r="F73" s="51">
        <v>36</v>
      </c>
      <c r="G73" s="52">
        <v>9.32</v>
      </c>
      <c r="H73" s="51">
        <v>34.000000000000007</v>
      </c>
      <c r="I73" s="51">
        <v>10</v>
      </c>
      <c r="J73" s="51">
        <v>14</v>
      </c>
      <c r="K73" s="52">
        <v>2.0640000000000001</v>
      </c>
      <c r="L73" s="53">
        <v>25</v>
      </c>
      <c r="M73" s="42">
        <f t="shared" si="2"/>
        <v>3.0909090909090917</v>
      </c>
      <c r="N73">
        <f t="shared" si="3"/>
        <v>2.5</v>
      </c>
    </row>
    <row r="74" spans="1:14">
      <c r="A74" s="104"/>
      <c r="B74" s="100"/>
      <c r="C74" s="100"/>
      <c r="D74" s="49" t="s">
        <v>97</v>
      </c>
      <c r="E74" s="50">
        <v>5</v>
      </c>
      <c r="F74" s="51">
        <v>84</v>
      </c>
      <c r="G74" s="52">
        <v>14.942</v>
      </c>
      <c r="H74" s="51">
        <v>31</v>
      </c>
      <c r="I74" s="51">
        <v>4</v>
      </c>
      <c r="J74" s="51">
        <v>18</v>
      </c>
      <c r="K74" s="52">
        <v>3.3490000000000002</v>
      </c>
      <c r="L74" s="53">
        <v>19</v>
      </c>
      <c r="M74" s="42">
        <f t="shared" si="2"/>
        <v>6.2</v>
      </c>
      <c r="N74">
        <f t="shared" si="3"/>
        <v>4.75</v>
      </c>
    </row>
    <row r="75" spans="1:14" ht="24">
      <c r="A75" s="104"/>
      <c r="B75" s="70" t="s">
        <v>90</v>
      </c>
      <c r="C75" s="70" t="s">
        <v>95</v>
      </c>
      <c r="D75" s="63" t="s">
        <v>96</v>
      </c>
      <c r="E75" s="64">
        <v>1</v>
      </c>
      <c r="F75" s="65">
        <v>1</v>
      </c>
      <c r="G75" s="66">
        <v>0.21299999999999999</v>
      </c>
      <c r="H75" s="65">
        <v>1</v>
      </c>
      <c r="I75" s="65">
        <v>0</v>
      </c>
      <c r="J75" s="68" t="s">
        <v>79</v>
      </c>
      <c r="K75" s="68" t="s">
        <v>79</v>
      </c>
      <c r="L75" s="69" t="s">
        <v>79</v>
      </c>
      <c r="M75" s="62">
        <f t="shared" si="2"/>
        <v>1</v>
      </c>
      <c r="N75" t="e">
        <f t="shared" si="3"/>
        <v>#VALUE!</v>
      </c>
    </row>
    <row r="76" spans="1:14">
      <c r="A76" s="104"/>
      <c r="B76" s="99" t="s">
        <v>91</v>
      </c>
      <c r="C76" s="99" t="s">
        <v>95</v>
      </c>
      <c r="D76" s="49" t="s">
        <v>70</v>
      </c>
      <c r="E76" s="50">
        <v>2</v>
      </c>
      <c r="F76" s="51">
        <v>2</v>
      </c>
      <c r="G76" s="52">
        <v>0.11</v>
      </c>
      <c r="H76" s="51">
        <v>2</v>
      </c>
      <c r="I76" s="51">
        <v>0</v>
      </c>
      <c r="J76" s="54" t="s">
        <v>79</v>
      </c>
      <c r="K76" s="54" t="s">
        <v>79</v>
      </c>
      <c r="L76" s="55" t="s">
        <v>79</v>
      </c>
      <c r="M76" s="42">
        <f t="shared" si="2"/>
        <v>1</v>
      </c>
      <c r="N76" t="e">
        <f t="shared" si="3"/>
        <v>#VALUE!</v>
      </c>
    </row>
    <row r="77" spans="1:14">
      <c r="A77" s="104"/>
      <c r="B77" s="100"/>
      <c r="C77" s="100"/>
      <c r="D77" s="49" t="s">
        <v>71</v>
      </c>
      <c r="E77" s="50">
        <v>4</v>
      </c>
      <c r="F77" s="51">
        <v>5</v>
      </c>
      <c r="G77" s="52">
        <v>0.38800000000000001</v>
      </c>
      <c r="H77" s="51">
        <v>5</v>
      </c>
      <c r="I77" s="51">
        <v>0</v>
      </c>
      <c r="J77" s="54" t="s">
        <v>79</v>
      </c>
      <c r="K77" s="54" t="s">
        <v>79</v>
      </c>
      <c r="L77" s="55" t="s">
        <v>79</v>
      </c>
      <c r="M77" s="42">
        <f t="shared" si="2"/>
        <v>1.25</v>
      </c>
      <c r="N77" t="e">
        <f t="shared" si="3"/>
        <v>#VALUE!</v>
      </c>
    </row>
    <row r="78" spans="1:14">
      <c r="A78" s="104"/>
      <c r="B78" s="100"/>
      <c r="C78" s="100"/>
      <c r="D78" s="49" t="s">
        <v>78</v>
      </c>
      <c r="E78" s="50">
        <v>5</v>
      </c>
      <c r="F78" s="51">
        <v>7</v>
      </c>
      <c r="G78" s="52">
        <v>0.73100000000000009</v>
      </c>
      <c r="H78" s="51">
        <v>7</v>
      </c>
      <c r="I78" s="51">
        <v>0</v>
      </c>
      <c r="J78" s="54" t="s">
        <v>79</v>
      </c>
      <c r="K78" s="54" t="s">
        <v>79</v>
      </c>
      <c r="L78" s="55" t="s">
        <v>79</v>
      </c>
      <c r="M78" s="42">
        <f t="shared" si="2"/>
        <v>1.4</v>
      </c>
      <c r="N78" t="e">
        <f t="shared" si="3"/>
        <v>#VALUE!</v>
      </c>
    </row>
    <row r="79" spans="1:14">
      <c r="A79" s="104"/>
      <c r="B79" s="100"/>
      <c r="C79" s="100"/>
      <c r="D79" s="49" t="s">
        <v>96</v>
      </c>
      <c r="E79" s="50">
        <v>7</v>
      </c>
      <c r="F79" s="51">
        <v>14.000000000000004</v>
      </c>
      <c r="G79" s="52">
        <v>2.0259999999999998</v>
      </c>
      <c r="H79" s="51">
        <v>12</v>
      </c>
      <c r="I79" s="51">
        <v>2</v>
      </c>
      <c r="J79" s="54" t="s">
        <v>79</v>
      </c>
      <c r="K79" s="54" t="s">
        <v>79</v>
      </c>
      <c r="L79" s="53">
        <v>3</v>
      </c>
      <c r="M79" s="42">
        <f t="shared" si="2"/>
        <v>1.7142857142857142</v>
      </c>
      <c r="N79">
        <f t="shared" si="3"/>
        <v>1.5</v>
      </c>
    </row>
    <row r="80" spans="1:14">
      <c r="A80" s="104"/>
      <c r="B80" s="100"/>
      <c r="C80" s="100"/>
      <c r="D80" s="49" t="s">
        <v>80</v>
      </c>
      <c r="E80" s="50">
        <v>18</v>
      </c>
      <c r="F80" s="51">
        <v>143.99999999999997</v>
      </c>
      <c r="G80" s="52">
        <v>17.04</v>
      </c>
      <c r="H80" s="51">
        <v>71.999999999999986</v>
      </c>
      <c r="I80" s="51">
        <v>0</v>
      </c>
      <c r="J80" s="54" t="s">
        <v>79</v>
      </c>
      <c r="K80" s="54" t="s">
        <v>79</v>
      </c>
      <c r="L80" s="55" t="s">
        <v>79</v>
      </c>
      <c r="M80" s="42">
        <f t="shared" si="2"/>
        <v>3.9999999999999991</v>
      </c>
      <c r="N80" t="e">
        <f t="shared" si="3"/>
        <v>#VALUE!</v>
      </c>
    </row>
    <row r="81" spans="1:14">
      <c r="A81" s="104"/>
      <c r="B81" s="100"/>
      <c r="C81" s="100"/>
      <c r="D81" s="49" t="s">
        <v>97</v>
      </c>
      <c r="E81" s="50">
        <v>11</v>
      </c>
      <c r="F81" s="51">
        <v>212</v>
      </c>
      <c r="G81" s="52">
        <v>34.906999999999996</v>
      </c>
      <c r="H81" s="51">
        <v>105</v>
      </c>
      <c r="I81" s="51">
        <v>0</v>
      </c>
      <c r="J81" s="54" t="s">
        <v>79</v>
      </c>
      <c r="K81" s="54" t="s">
        <v>79</v>
      </c>
      <c r="L81" s="55" t="s">
        <v>79</v>
      </c>
      <c r="M81" s="42">
        <f t="shared" si="2"/>
        <v>9.545454545454545</v>
      </c>
      <c r="N81" t="e">
        <f t="shared" si="3"/>
        <v>#VALUE!</v>
      </c>
    </row>
    <row r="82" spans="1:14" ht="13.5" thickBot="1">
      <c r="A82" s="104"/>
      <c r="B82" s="97" t="s">
        <v>92</v>
      </c>
      <c r="C82" s="97" t="s">
        <v>95</v>
      </c>
      <c r="D82" s="63" t="s">
        <v>78</v>
      </c>
      <c r="E82" s="64">
        <v>3</v>
      </c>
      <c r="F82" s="65">
        <v>3</v>
      </c>
      <c r="G82" s="66">
        <v>0.57899999999999996</v>
      </c>
      <c r="H82" s="65">
        <v>3</v>
      </c>
      <c r="I82" s="65">
        <v>0</v>
      </c>
      <c r="J82" s="68" t="s">
        <v>79</v>
      </c>
      <c r="K82" s="68" t="s">
        <v>79</v>
      </c>
      <c r="L82" s="69" t="s">
        <v>79</v>
      </c>
      <c r="M82" s="62">
        <f t="shared" si="2"/>
        <v>1</v>
      </c>
      <c r="N82" t="e">
        <f t="shared" si="3"/>
        <v>#VALUE!</v>
      </c>
    </row>
    <row r="83" spans="1:14" ht="13.5" thickBot="1">
      <c r="A83" s="105"/>
      <c r="B83" s="98"/>
      <c r="C83" s="98"/>
      <c r="D83" s="71" t="s">
        <v>96</v>
      </c>
      <c r="E83" s="72">
        <v>5</v>
      </c>
      <c r="F83" s="73">
        <v>12</v>
      </c>
      <c r="G83" s="74">
        <v>1.6300000000000001</v>
      </c>
      <c r="H83" s="73">
        <v>11</v>
      </c>
      <c r="I83" s="73">
        <v>0</v>
      </c>
      <c r="J83" s="75" t="s">
        <v>79</v>
      </c>
      <c r="K83" s="75" t="s">
        <v>79</v>
      </c>
      <c r="L83" s="76" t="s">
        <v>79</v>
      </c>
      <c r="M83" s="62">
        <f t="shared" si="2"/>
        <v>2.2000000000000002</v>
      </c>
      <c r="N83" t="e">
        <f t="shared" si="3"/>
        <v>#VALUE!</v>
      </c>
    </row>
  </sheetData>
  <mergeCells count="34">
    <mergeCell ref="A1:L1"/>
    <mergeCell ref="A2:D5"/>
    <mergeCell ref="E2:L2"/>
    <mergeCell ref="E3:H3"/>
    <mergeCell ref="I3:L3"/>
    <mergeCell ref="A6:A83"/>
    <mergeCell ref="B6:B11"/>
    <mergeCell ref="C6:C11"/>
    <mergeCell ref="B12:B17"/>
    <mergeCell ref="C12:C17"/>
    <mergeCell ref="B46:B51"/>
    <mergeCell ref="C46:C51"/>
    <mergeCell ref="B58:B62"/>
    <mergeCell ref="C58:C62"/>
    <mergeCell ref="B63:B68"/>
    <mergeCell ref="C63:C68"/>
    <mergeCell ref="B69:B74"/>
    <mergeCell ref="C69:C74"/>
    <mergeCell ref="B76:B81"/>
    <mergeCell ref="C76:C81"/>
    <mergeCell ref="B18:B23"/>
    <mergeCell ref="C18:C23"/>
    <mergeCell ref="B24:B29"/>
    <mergeCell ref="C24:C29"/>
    <mergeCell ref="B30:B35"/>
    <mergeCell ref="C30:C35"/>
    <mergeCell ref="B82:B83"/>
    <mergeCell ref="C82:C83"/>
    <mergeCell ref="B36:B40"/>
    <mergeCell ref="C36:C40"/>
    <mergeCell ref="B41:B45"/>
    <mergeCell ref="C41:C45"/>
    <mergeCell ref="B52:B57"/>
    <mergeCell ref="C52:C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2015-11-22T11:00:18Z</cp:lastPrinted>
  <dcterms:created xsi:type="dcterms:W3CDTF">2011-08-15T06:15:30Z</dcterms:created>
  <dcterms:modified xsi:type="dcterms:W3CDTF">2015-11-22T11:00:20Z</dcterms:modified>
</cp:coreProperties>
</file>